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Žádost o pobídku\Vyúčtování UzN od 01.01.2026\xlsx\"/>
    </mc:Choice>
  </mc:AlternateContent>
  <xr:revisionPtr revIDLastSave="0" documentId="13_ncr:1_{C6E89031-A7A7-4677-84C6-D6E8374B0F25}" xr6:coauthVersionLast="47" xr6:coauthVersionMax="47" xr10:uidLastSave="{00000000-0000-0000-0000-000000000000}"/>
  <bookViews>
    <workbookView xWindow="-120" yWindow="-120" windowWidth="29040" windowHeight="15720" tabRatio="987" activeTab="30" xr2:uid="{A4157382-D923-4FCE-86F2-EA33389DFE31}"/>
  </bookViews>
  <sheets>
    <sheet name="Titulní list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30" sheetId="30" r:id="rId30"/>
    <sheet name="31" sheetId="31" r:id="rId31"/>
  </sheets>
  <definedNames>
    <definedName name="Accommodation">NA()</definedName>
    <definedName name="Actors">NA()</definedName>
    <definedName name="Camera">NA()</definedName>
    <definedName name="Direction">'Titulní list'!$A$48</definedName>
    <definedName name="Editing">NA()</definedName>
    <definedName name="GeneralExp_">NA()</definedName>
    <definedName name="Grip">NA()</definedName>
    <definedName name="Laboratory">NA()</definedName>
    <definedName name="Lighting">NA()</definedName>
    <definedName name="Locations">NA()</definedName>
    <definedName name="MakeUp">NA()</definedName>
    <definedName name="Production">'Titulní list'!$A$124</definedName>
    <definedName name="Props">NA()</definedName>
    <definedName name="SetDesign">NA()</definedName>
    <definedName name="SetOperations">NA()</definedName>
    <definedName name="SFX">NA()</definedName>
    <definedName name="Sound">NA()</definedName>
    <definedName name="Transport">NA()</definedName>
    <definedName name="Wardrobe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10" l="1"/>
  <c r="C99" i="10" l="1"/>
  <c r="G155" i="1"/>
  <c r="G156" i="1" s="1"/>
  <c r="C59" i="2"/>
  <c r="G28" i="1" s="1"/>
  <c r="G29" i="1" s="1"/>
  <c r="G442" i="1"/>
  <c r="G443" i="1"/>
  <c r="G434" i="1"/>
  <c r="G435" i="1" s="1"/>
  <c r="G384" i="1"/>
  <c r="G385" i="1" s="1"/>
  <c r="D382" i="1"/>
  <c r="G347" i="1"/>
  <c r="G348" i="1"/>
  <c r="G308" i="1"/>
  <c r="G309" i="1" s="1"/>
  <c r="D252" i="1"/>
  <c r="H252" i="1" s="1"/>
  <c r="G237" i="1"/>
  <c r="G238" i="1"/>
  <c r="D202" i="1"/>
  <c r="H202" i="1" s="1"/>
  <c r="G117" i="1"/>
  <c r="G118" i="1"/>
  <c r="D115" i="1"/>
  <c r="H115" i="1"/>
  <c r="G104" i="1"/>
  <c r="G105" i="1" s="1"/>
  <c r="D102" i="1"/>
  <c r="H102" i="1" s="1"/>
  <c r="D89" i="1"/>
  <c r="H89" i="1" s="1"/>
  <c r="G65" i="1"/>
  <c r="G66" i="1" s="1"/>
  <c r="D467" i="1"/>
  <c r="H17" i="1"/>
  <c r="H19" i="1"/>
  <c r="H32" i="1"/>
  <c r="H33" i="1"/>
  <c r="H34" i="1"/>
  <c r="H35" i="1"/>
  <c r="H36" i="1"/>
  <c r="H37" i="1"/>
  <c r="H38" i="1"/>
  <c r="H39" i="1"/>
  <c r="H40" i="1"/>
  <c r="H53" i="1"/>
  <c r="H54" i="1"/>
  <c r="H55" i="1"/>
  <c r="H366" i="1"/>
  <c r="H370" i="1"/>
  <c r="H371" i="1"/>
  <c r="H456" i="1"/>
  <c r="H459" i="1"/>
  <c r="H464" i="1"/>
  <c r="C29" i="31"/>
  <c r="G476" i="1" s="1"/>
  <c r="G478" i="1" s="1"/>
  <c r="C47" i="30"/>
  <c r="G467" i="1"/>
  <c r="G468" i="1"/>
  <c r="C31" i="29"/>
  <c r="C51" i="28"/>
  <c r="C63" i="27"/>
  <c r="G421" i="1"/>
  <c r="G422" i="1" s="1"/>
  <c r="C83" i="26"/>
  <c r="G405" i="1"/>
  <c r="G406" i="1" s="1"/>
  <c r="C35" i="25"/>
  <c r="C43" i="24"/>
  <c r="G375" i="1" s="1"/>
  <c r="G376" i="1" s="1"/>
  <c r="C55" i="23"/>
  <c r="G361" i="1"/>
  <c r="G362" i="1" s="1"/>
  <c r="C99" i="22"/>
  <c r="C55" i="21"/>
  <c r="G322" i="1"/>
  <c r="G323" i="1" s="1"/>
  <c r="C71" i="20"/>
  <c r="C55" i="19"/>
  <c r="G290" i="1"/>
  <c r="G291" i="1" s="1"/>
  <c r="C87" i="18"/>
  <c r="G276" i="1"/>
  <c r="G277" i="1"/>
  <c r="C67" i="17"/>
  <c r="G254" i="1" s="1"/>
  <c r="G255" i="1" s="1"/>
  <c r="C47" i="16"/>
  <c r="C47" i="15"/>
  <c r="G225" i="1"/>
  <c r="G226" i="1" s="1"/>
  <c r="C35" i="14"/>
  <c r="G213" i="1" s="1"/>
  <c r="G214" i="1" s="1"/>
  <c r="C51" i="13"/>
  <c r="G204" i="1"/>
  <c r="G205" i="1"/>
  <c r="C71" i="12"/>
  <c r="G191" i="1" s="1"/>
  <c r="G192" i="1" s="1"/>
  <c r="C71" i="11"/>
  <c r="G173" i="1"/>
  <c r="G174" i="1" s="1"/>
  <c r="C51" i="9"/>
  <c r="G130" i="1"/>
  <c r="G131" i="1" s="1"/>
  <c r="C51" i="8"/>
  <c r="C51" i="7"/>
  <c r="C31" i="6"/>
  <c r="G91" i="1" s="1"/>
  <c r="G92" i="1" s="1"/>
  <c r="C27" i="5"/>
  <c r="G83" i="1" s="1"/>
  <c r="G84" i="1" s="1"/>
  <c r="C43" i="4"/>
  <c r="G76" i="1" s="1"/>
  <c r="G77" i="1" s="1"/>
  <c r="C99" i="3"/>
  <c r="C3" i="2"/>
  <c r="B5" i="2"/>
  <c r="B7" i="2"/>
  <c r="C9" i="2"/>
  <c r="C51" i="2" s="1"/>
  <c r="B11" i="2"/>
  <c r="C13" i="2"/>
  <c r="D16" i="1"/>
  <c r="H16" i="1"/>
  <c r="B15" i="2"/>
  <c r="C17" i="2"/>
  <c r="D18" i="1"/>
  <c r="H18" i="1" s="1"/>
  <c r="B19" i="2"/>
  <c r="C21" i="2"/>
  <c r="B23" i="2"/>
  <c r="C25" i="2"/>
  <c r="D21" i="1"/>
  <c r="H21" i="1" s="1"/>
  <c r="B27" i="2"/>
  <c r="C29" i="2"/>
  <c r="D22" i="1"/>
  <c r="H22" i="1"/>
  <c r="B31" i="2"/>
  <c r="C33" i="2"/>
  <c r="D23" i="1"/>
  <c r="H23" i="1"/>
  <c r="B35" i="2"/>
  <c r="C37" i="2"/>
  <c r="B39" i="2"/>
  <c r="C41" i="2"/>
  <c r="D25" i="1"/>
  <c r="H25" i="1" s="1"/>
  <c r="B43" i="2"/>
  <c r="C45" i="2"/>
  <c r="B47" i="2"/>
  <c r="C49" i="2"/>
  <c r="D27" i="1"/>
  <c r="H27" i="1" s="1"/>
  <c r="C3" i="11"/>
  <c r="B5" i="11"/>
  <c r="B7" i="11"/>
  <c r="C9" i="11"/>
  <c r="J9" i="11"/>
  <c r="B11" i="11"/>
  <c r="C13" i="11"/>
  <c r="D160" i="1"/>
  <c r="J13" i="11"/>
  <c r="B15" i="11"/>
  <c r="C17" i="11"/>
  <c r="J17" i="11"/>
  <c r="B19" i="11"/>
  <c r="C21" i="11"/>
  <c r="J21" i="11"/>
  <c r="B23" i="11"/>
  <c r="C25" i="11"/>
  <c r="J25" i="11"/>
  <c r="B27" i="11"/>
  <c r="C29" i="11"/>
  <c r="D164" i="1"/>
  <c r="H164" i="1" s="1"/>
  <c r="J29" i="11"/>
  <c r="B31" i="11"/>
  <c r="C33" i="11"/>
  <c r="J33" i="11"/>
  <c r="B35" i="11"/>
  <c r="C37" i="11"/>
  <c r="J37" i="11"/>
  <c r="B39" i="11"/>
  <c r="C41" i="11"/>
  <c r="J41" i="11"/>
  <c r="B43" i="11"/>
  <c r="C45" i="11"/>
  <c r="D168" i="1"/>
  <c r="H168" i="1"/>
  <c r="J45" i="11"/>
  <c r="B47" i="11"/>
  <c r="C49" i="11"/>
  <c r="D169" i="1"/>
  <c r="H169" i="1"/>
  <c r="J49" i="11"/>
  <c r="B51" i="11"/>
  <c r="C53" i="11"/>
  <c r="J53" i="11"/>
  <c r="B55" i="11"/>
  <c r="C57" i="11"/>
  <c r="D171" i="1"/>
  <c r="H171" i="1" s="1"/>
  <c r="J57" i="11"/>
  <c r="B61" i="11"/>
  <c r="C63" i="11"/>
  <c r="E172" i="1"/>
  <c r="E174" i="1" s="1"/>
  <c r="J63" i="11"/>
  <c r="C3" i="12"/>
  <c r="B5" i="12"/>
  <c r="B7" i="12"/>
  <c r="C9" i="12"/>
  <c r="J9" i="12"/>
  <c r="B11" i="12"/>
  <c r="C13" i="12"/>
  <c r="C59" i="12" s="1"/>
  <c r="D178" i="1"/>
  <c r="J13" i="12"/>
  <c r="B15" i="12"/>
  <c r="C17" i="12"/>
  <c r="D179" i="1"/>
  <c r="H179" i="1" s="1"/>
  <c r="J17" i="12"/>
  <c r="B19" i="12"/>
  <c r="C21" i="12"/>
  <c r="J21" i="12"/>
  <c r="B23" i="12"/>
  <c r="C25" i="12"/>
  <c r="D181" i="1"/>
  <c r="H181" i="1"/>
  <c r="J25" i="12"/>
  <c r="B27" i="12"/>
  <c r="C29" i="12"/>
  <c r="D182" i="1"/>
  <c r="H182" i="1" s="1"/>
  <c r="J29" i="12"/>
  <c r="B31" i="12"/>
  <c r="C33" i="12"/>
  <c r="D183" i="1"/>
  <c r="H183" i="1" s="1"/>
  <c r="J33" i="12"/>
  <c r="B35" i="12"/>
  <c r="C37" i="12"/>
  <c r="D184" i="1"/>
  <c r="H184" i="1" s="1"/>
  <c r="J37" i="12"/>
  <c r="B39" i="12"/>
  <c r="C41" i="12"/>
  <c r="J41" i="12"/>
  <c r="B43" i="12"/>
  <c r="C45" i="12"/>
  <c r="J45" i="12"/>
  <c r="B47" i="12"/>
  <c r="C49" i="12"/>
  <c r="D187" i="1"/>
  <c r="H187" i="1" s="1"/>
  <c r="J49" i="12"/>
  <c r="B51" i="12"/>
  <c r="C53" i="12"/>
  <c r="J53" i="12"/>
  <c r="B55" i="12"/>
  <c r="C57" i="12"/>
  <c r="D189" i="1"/>
  <c r="H189" i="1"/>
  <c r="J57" i="12"/>
  <c r="B61" i="12"/>
  <c r="C63" i="12"/>
  <c r="E190" i="1" s="1"/>
  <c r="J63" i="12"/>
  <c r="C3" i="13"/>
  <c r="B5" i="13"/>
  <c r="B7" i="13"/>
  <c r="C9" i="13"/>
  <c r="D195" i="1"/>
  <c r="J9" i="13"/>
  <c r="B11" i="13"/>
  <c r="C13" i="13"/>
  <c r="J13" i="13"/>
  <c r="B15" i="13"/>
  <c r="C17" i="13"/>
  <c r="D197" i="1"/>
  <c r="H197" i="1"/>
  <c r="J17" i="13"/>
  <c r="B19" i="13"/>
  <c r="C21" i="13"/>
  <c r="D198" i="1"/>
  <c r="H198" i="1" s="1"/>
  <c r="J21" i="13"/>
  <c r="B23" i="13"/>
  <c r="C25" i="13"/>
  <c r="D199" i="1"/>
  <c r="H199" i="1" s="1"/>
  <c r="J25" i="13"/>
  <c r="B27" i="13"/>
  <c r="C29" i="13"/>
  <c r="J29" i="13"/>
  <c r="B31" i="13"/>
  <c r="C33" i="13"/>
  <c r="D201" i="1"/>
  <c r="H201" i="1" s="1"/>
  <c r="J33" i="13"/>
  <c r="B35" i="13"/>
  <c r="C37" i="13"/>
  <c r="J37" i="13"/>
  <c r="B41" i="13"/>
  <c r="C43" i="13"/>
  <c r="E203" i="1"/>
  <c r="H203" i="1" s="1"/>
  <c r="J43" i="13"/>
  <c r="C3" i="14"/>
  <c r="B5" i="14"/>
  <c r="B7" i="14"/>
  <c r="C9" i="14"/>
  <c r="C27" i="14" s="1"/>
  <c r="J9" i="14"/>
  <c r="B11" i="14"/>
  <c r="C13" i="14"/>
  <c r="J13" i="14"/>
  <c r="B15" i="14"/>
  <c r="C17" i="14"/>
  <c r="J17" i="14"/>
  <c r="B19" i="14"/>
  <c r="C21" i="14"/>
  <c r="D211" i="1"/>
  <c r="H211" i="1" s="1"/>
  <c r="J21" i="14"/>
  <c r="B23" i="14"/>
  <c r="C25" i="14"/>
  <c r="D212" i="1"/>
  <c r="H212" i="1" s="1"/>
  <c r="J25" i="14"/>
  <c r="C3" i="15"/>
  <c r="B5" i="15"/>
  <c r="B7" i="15"/>
  <c r="C9" i="15"/>
  <c r="J9" i="15"/>
  <c r="B11" i="15"/>
  <c r="C13" i="15"/>
  <c r="J13" i="15"/>
  <c r="B15" i="15"/>
  <c r="C17" i="15"/>
  <c r="D219" i="1"/>
  <c r="H219" i="1" s="1"/>
  <c r="J17" i="15"/>
  <c r="B19" i="15"/>
  <c r="C21" i="15"/>
  <c r="J21" i="15"/>
  <c r="B23" i="15"/>
  <c r="C25" i="15"/>
  <c r="J25" i="15"/>
  <c r="B27" i="15"/>
  <c r="C29" i="15"/>
  <c r="J29" i="15"/>
  <c r="B31" i="15"/>
  <c r="C33" i="15"/>
  <c r="D223" i="1"/>
  <c r="H223" i="1"/>
  <c r="J33" i="15"/>
  <c r="B37" i="15"/>
  <c r="C39" i="15"/>
  <c r="E224" i="1"/>
  <c r="E226" i="1" s="1"/>
  <c r="J39" i="15"/>
  <c r="C3" i="16"/>
  <c r="B5" i="16"/>
  <c r="B7" i="16"/>
  <c r="C9" i="16"/>
  <c r="J9" i="16"/>
  <c r="B11" i="16"/>
  <c r="C13" i="16"/>
  <c r="J13" i="16"/>
  <c r="B15" i="16"/>
  <c r="C17" i="16"/>
  <c r="D231" i="1"/>
  <c r="H231" i="1" s="1"/>
  <c r="J17" i="16"/>
  <c r="B19" i="16"/>
  <c r="C21" i="16"/>
  <c r="J21" i="16"/>
  <c r="B23" i="16"/>
  <c r="C25" i="16"/>
  <c r="J25" i="16"/>
  <c r="B27" i="16"/>
  <c r="C29" i="16"/>
  <c r="D234" i="1"/>
  <c r="H234" i="1" s="1"/>
  <c r="J29" i="16"/>
  <c r="B31" i="16"/>
  <c r="C33" i="16"/>
  <c r="D235" i="1"/>
  <c r="H235" i="1" s="1"/>
  <c r="J33" i="16"/>
  <c r="B37" i="16"/>
  <c r="C39" i="16"/>
  <c r="E236" i="1" s="1"/>
  <c r="H236" i="1" s="1"/>
  <c r="J39" i="16"/>
  <c r="C3" i="17"/>
  <c r="B5" i="17"/>
  <c r="B7" i="17"/>
  <c r="C9" i="17"/>
  <c r="D241" i="1" s="1"/>
  <c r="H241" i="1" s="1"/>
  <c r="J9" i="17"/>
  <c r="B11" i="17"/>
  <c r="C13" i="17"/>
  <c r="J13" i="17"/>
  <c r="B15" i="17"/>
  <c r="C17" i="17"/>
  <c r="D243" i="1" s="1"/>
  <c r="H243" i="1" s="1"/>
  <c r="J17" i="17"/>
  <c r="B19" i="17"/>
  <c r="C21" i="17"/>
  <c r="D244" i="1"/>
  <c r="H244" i="1" s="1"/>
  <c r="J21" i="17"/>
  <c r="B23" i="17"/>
  <c r="C25" i="17"/>
  <c r="J25" i="17"/>
  <c r="B27" i="17"/>
  <c r="C29" i="17"/>
  <c r="D246" i="1"/>
  <c r="H246" i="1"/>
  <c r="J29" i="17"/>
  <c r="B31" i="17"/>
  <c r="C33" i="17"/>
  <c r="J33" i="17"/>
  <c r="B35" i="17"/>
  <c r="C37" i="17"/>
  <c r="J37" i="17"/>
  <c r="B39" i="17"/>
  <c r="C41" i="17"/>
  <c r="J41" i="17"/>
  <c r="B43" i="17"/>
  <c r="C45" i="17"/>
  <c r="D250" i="1"/>
  <c r="H250" i="1" s="1"/>
  <c r="J45" i="17"/>
  <c r="B47" i="17"/>
  <c r="C49" i="17"/>
  <c r="J49" i="17"/>
  <c r="B51" i="17"/>
  <c r="C53" i="17"/>
  <c r="J53" i="17"/>
  <c r="B57" i="17"/>
  <c r="C59" i="17"/>
  <c r="E253" i="1" s="1"/>
  <c r="J59" i="17"/>
  <c r="C3" i="18"/>
  <c r="B5" i="18"/>
  <c r="B7" i="18"/>
  <c r="C9" i="18"/>
  <c r="J9" i="18"/>
  <c r="B11" i="18"/>
  <c r="C13" i="18"/>
  <c r="D259" i="1"/>
  <c r="J13" i="18"/>
  <c r="B15" i="18"/>
  <c r="C17" i="18"/>
  <c r="J17" i="18"/>
  <c r="B19" i="18"/>
  <c r="C21" i="18"/>
  <c r="J21" i="18"/>
  <c r="B23" i="18"/>
  <c r="C25" i="18"/>
  <c r="J25" i="18"/>
  <c r="B27" i="18"/>
  <c r="C29" i="18"/>
  <c r="D263" i="1"/>
  <c r="H263" i="1"/>
  <c r="J29" i="18"/>
  <c r="B31" i="18"/>
  <c r="C33" i="18"/>
  <c r="J33" i="18"/>
  <c r="B35" i="18"/>
  <c r="C37" i="18"/>
  <c r="J37" i="18"/>
  <c r="B39" i="18"/>
  <c r="C41" i="18"/>
  <c r="J41" i="18"/>
  <c r="B43" i="18"/>
  <c r="C45" i="18"/>
  <c r="D267" i="1"/>
  <c r="H267" i="1" s="1"/>
  <c r="J45" i="18"/>
  <c r="B47" i="18"/>
  <c r="C49" i="18"/>
  <c r="J49" i="18"/>
  <c r="B51" i="18"/>
  <c r="C53" i="18"/>
  <c r="J53" i="18"/>
  <c r="B55" i="18"/>
  <c r="C57" i="18"/>
  <c r="J57" i="18"/>
  <c r="B59" i="18"/>
  <c r="C61" i="18"/>
  <c r="D271" i="1"/>
  <c r="H271" i="1" s="1"/>
  <c r="J61" i="18"/>
  <c r="B63" i="18"/>
  <c r="C65" i="18"/>
  <c r="J65" i="18"/>
  <c r="B67" i="18"/>
  <c r="C69" i="18"/>
  <c r="J69" i="18"/>
  <c r="B71" i="18"/>
  <c r="C73" i="18"/>
  <c r="D274" i="1"/>
  <c r="H274" i="1" s="1"/>
  <c r="J73" i="18"/>
  <c r="B77" i="18"/>
  <c r="C79" i="18"/>
  <c r="E275" i="1"/>
  <c r="E277" i="1" s="1"/>
  <c r="H275" i="1"/>
  <c r="J79" i="18"/>
  <c r="C3" i="19"/>
  <c r="B5" i="19"/>
  <c r="B7" i="19"/>
  <c r="C9" i="19"/>
  <c r="J9" i="19"/>
  <c r="B11" i="19"/>
  <c r="C13" i="19"/>
  <c r="D281" i="1"/>
  <c r="J13" i="19"/>
  <c r="B15" i="19"/>
  <c r="C17" i="19"/>
  <c r="C43" i="19"/>
  <c r="J17" i="19"/>
  <c r="B19" i="19"/>
  <c r="C21" i="19"/>
  <c r="D283" i="1"/>
  <c r="H283" i="1" s="1"/>
  <c r="J21" i="19"/>
  <c r="B23" i="19"/>
  <c r="C25" i="19"/>
  <c r="J25" i="19"/>
  <c r="B27" i="19"/>
  <c r="C29" i="19"/>
  <c r="D285" i="1"/>
  <c r="H285" i="1" s="1"/>
  <c r="J29" i="19"/>
  <c r="B31" i="19"/>
  <c r="C33" i="19"/>
  <c r="J33" i="19"/>
  <c r="B35" i="19"/>
  <c r="C37" i="19"/>
  <c r="J37" i="19"/>
  <c r="B39" i="19"/>
  <c r="C41" i="19"/>
  <c r="D288" i="1"/>
  <c r="H288" i="1" s="1"/>
  <c r="J41" i="19"/>
  <c r="B45" i="19"/>
  <c r="C47" i="19"/>
  <c r="E289" i="1"/>
  <c r="E291" i="1" s="1"/>
  <c r="J47" i="19"/>
  <c r="C3" i="20"/>
  <c r="B5" i="20"/>
  <c r="B7" i="20"/>
  <c r="C9" i="20"/>
  <c r="D294" i="1"/>
  <c r="H294" i="1" s="1"/>
  <c r="J9" i="20"/>
  <c r="B11" i="20"/>
  <c r="C13" i="20"/>
  <c r="D295" i="1"/>
  <c r="J13" i="20"/>
  <c r="B15" i="20"/>
  <c r="C17" i="20"/>
  <c r="C59" i="20"/>
  <c r="J17" i="20"/>
  <c r="B19" i="20"/>
  <c r="C21" i="20"/>
  <c r="J21" i="20"/>
  <c r="B23" i="20"/>
  <c r="C25" i="20"/>
  <c r="D298" i="1"/>
  <c r="H298" i="1" s="1"/>
  <c r="J25" i="20"/>
  <c r="B27" i="20"/>
  <c r="C29" i="20"/>
  <c r="D299" i="1"/>
  <c r="H299" i="1"/>
  <c r="J29" i="20"/>
  <c r="B31" i="20"/>
  <c r="C33" i="20"/>
  <c r="J33" i="20"/>
  <c r="B35" i="20"/>
  <c r="C37" i="20"/>
  <c r="J37" i="20"/>
  <c r="B39" i="20"/>
  <c r="C41" i="20"/>
  <c r="J41" i="20"/>
  <c r="B43" i="20"/>
  <c r="C45" i="20"/>
  <c r="D303" i="1"/>
  <c r="H303" i="1"/>
  <c r="J45" i="20"/>
  <c r="B47" i="20"/>
  <c r="C49" i="20"/>
  <c r="D304" i="1"/>
  <c r="H304" i="1" s="1"/>
  <c r="J49" i="20"/>
  <c r="B51" i="20"/>
  <c r="C53" i="20"/>
  <c r="J53" i="20"/>
  <c r="B55" i="20"/>
  <c r="C57" i="20"/>
  <c r="D306" i="1"/>
  <c r="H306" i="1" s="1"/>
  <c r="J57" i="20"/>
  <c r="B61" i="20"/>
  <c r="C63" i="20"/>
  <c r="J63" i="20"/>
  <c r="C3" i="3"/>
  <c r="B5" i="3"/>
  <c r="B7" i="3"/>
  <c r="C9" i="3"/>
  <c r="D41" i="1" s="1"/>
  <c r="H41" i="1" s="1"/>
  <c r="B11" i="3"/>
  <c r="C13" i="3"/>
  <c r="D42" i="1"/>
  <c r="H42" i="1" s="1"/>
  <c r="B15" i="3"/>
  <c r="C17" i="3"/>
  <c r="J17" i="3"/>
  <c r="B19" i="3"/>
  <c r="C21" i="3"/>
  <c r="J21" i="3"/>
  <c r="B23" i="3"/>
  <c r="C25" i="3"/>
  <c r="D45" i="1"/>
  <c r="H45" i="1" s="1"/>
  <c r="J25" i="3"/>
  <c r="B27" i="3"/>
  <c r="C29" i="3"/>
  <c r="D46" i="1"/>
  <c r="H46" i="1" s="1"/>
  <c r="J29" i="3"/>
  <c r="B31" i="3"/>
  <c r="C33" i="3"/>
  <c r="J33" i="3"/>
  <c r="B35" i="3"/>
  <c r="C37" i="3"/>
  <c r="D48" i="1"/>
  <c r="H48" i="1" s="1"/>
  <c r="J37" i="3"/>
  <c r="B39" i="3"/>
  <c r="C41" i="3"/>
  <c r="D49" i="1"/>
  <c r="H49" i="1" s="1"/>
  <c r="J41" i="3"/>
  <c r="B43" i="3"/>
  <c r="C45" i="3"/>
  <c r="D50" i="1"/>
  <c r="H50" i="1" s="1"/>
  <c r="J45" i="3"/>
  <c r="B47" i="3"/>
  <c r="C49" i="3"/>
  <c r="J49" i="3"/>
  <c r="B51" i="3"/>
  <c r="C53" i="3"/>
  <c r="J53" i="3"/>
  <c r="B55" i="3"/>
  <c r="C57" i="3"/>
  <c r="D56" i="1"/>
  <c r="H56" i="1"/>
  <c r="J57" i="3"/>
  <c r="B59" i="3"/>
  <c r="C61" i="3"/>
  <c r="D57" i="1"/>
  <c r="H57" i="1" s="1"/>
  <c r="J61" i="3"/>
  <c r="B63" i="3"/>
  <c r="C65" i="3"/>
  <c r="J65" i="3"/>
  <c r="B67" i="3"/>
  <c r="C69" i="3"/>
  <c r="J69" i="3"/>
  <c r="B71" i="3"/>
  <c r="C73" i="3"/>
  <c r="D60" i="1"/>
  <c r="H60" i="1" s="1"/>
  <c r="J73" i="3"/>
  <c r="B75" i="3"/>
  <c r="C77" i="3"/>
  <c r="D61" i="1"/>
  <c r="H61" i="1" s="1"/>
  <c r="J77" i="3"/>
  <c r="B79" i="3"/>
  <c r="C81" i="3"/>
  <c r="D62" i="1"/>
  <c r="H62" i="1" s="1"/>
  <c r="J81" i="3"/>
  <c r="B83" i="3"/>
  <c r="C85" i="3"/>
  <c r="D63" i="1"/>
  <c r="H63" i="1" s="1"/>
  <c r="J85" i="3"/>
  <c r="B89" i="3"/>
  <c r="C91" i="3"/>
  <c r="E64" i="1" s="1"/>
  <c r="E66" i="1" s="1"/>
  <c r="J91" i="3"/>
  <c r="C3" i="21"/>
  <c r="B5" i="21"/>
  <c r="B7" i="21"/>
  <c r="C9" i="21"/>
  <c r="J9" i="21"/>
  <c r="B11" i="21"/>
  <c r="C13" i="21"/>
  <c r="J13" i="21"/>
  <c r="B15" i="21"/>
  <c r="C17" i="21"/>
  <c r="D314" i="1"/>
  <c r="H314" i="1" s="1"/>
  <c r="J17" i="21"/>
  <c r="B19" i="21"/>
  <c r="C21" i="21"/>
  <c r="D315" i="1"/>
  <c r="H315" i="1" s="1"/>
  <c r="J21" i="21"/>
  <c r="B23" i="21"/>
  <c r="C25" i="21"/>
  <c r="D316" i="1"/>
  <c r="H316" i="1"/>
  <c r="J25" i="21"/>
  <c r="B27" i="21"/>
  <c r="C29" i="21"/>
  <c r="C43" i="21"/>
  <c r="J29" i="21"/>
  <c r="B31" i="21"/>
  <c r="C33" i="21"/>
  <c r="D318" i="1"/>
  <c r="H318" i="1"/>
  <c r="J33" i="21"/>
  <c r="B35" i="21"/>
  <c r="C37" i="21"/>
  <c r="D319" i="1"/>
  <c r="H319" i="1"/>
  <c r="J37" i="21"/>
  <c r="B39" i="21"/>
  <c r="C41" i="21"/>
  <c r="D320" i="1"/>
  <c r="H320" i="1" s="1"/>
  <c r="J41" i="21"/>
  <c r="B45" i="21"/>
  <c r="C47" i="21"/>
  <c r="J47" i="21"/>
  <c r="C3" i="22"/>
  <c r="B5" i="22"/>
  <c r="B7" i="22"/>
  <c r="C9" i="22"/>
  <c r="D326" i="1"/>
  <c r="H326" i="1" s="1"/>
  <c r="J9" i="22"/>
  <c r="B11" i="22"/>
  <c r="C13" i="22"/>
  <c r="D327" i="1"/>
  <c r="H327" i="1"/>
  <c r="J13" i="22"/>
  <c r="B15" i="22"/>
  <c r="C17" i="22"/>
  <c r="J17" i="22"/>
  <c r="B19" i="22"/>
  <c r="C21" i="22"/>
  <c r="D329" i="1"/>
  <c r="H329" i="1" s="1"/>
  <c r="J21" i="22"/>
  <c r="B23" i="22"/>
  <c r="C25" i="22"/>
  <c r="D330" i="1"/>
  <c r="H330" i="1" s="1"/>
  <c r="J25" i="22"/>
  <c r="B27" i="22"/>
  <c r="C29" i="22"/>
  <c r="J29" i="22"/>
  <c r="B31" i="22"/>
  <c r="C33" i="22"/>
  <c r="J33" i="22"/>
  <c r="B35" i="22"/>
  <c r="C37" i="22"/>
  <c r="D333" i="1"/>
  <c r="H333" i="1"/>
  <c r="J37" i="22"/>
  <c r="B39" i="22"/>
  <c r="C41" i="22"/>
  <c r="D334" i="1"/>
  <c r="H334" i="1" s="1"/>
  <c r="J41" i="22"/>
  <c r="B43" i="22"/>
  <c r="C45" i="22"/>
  <c r="J45" i="22"/>
  <c r="B47" i="22"/>
  <c r="C49" i="22"/>
  <c r="C87" i="22"/>
  <c r="J49" i="22"/>
  <c r="B51" i="22"/>
  <c r="C53" i="22"/>
  <c r="D337" i="1"/>
  <c r="H337" i="1" s="1"/>
  <c r="J53" i="22"/>
  <c r="B55" i="22"/>
  <c r="C57" i="22"/>
  <c r="J57" i="22"/>
  <c r="B59" i="22"/>
  <c r="C61" i="22"/>
  <c r="D339" i="1"/>
  <c r="H339" i="1" s="1"/>
  <c r="J61" i="22"/>
  <c r="B63" i="22"/>
  <c r="C65" i="22"/>
  <c r="J65" i="22"/>
  <c r="B67" i="22"/>
  <c r="C69" i="22"/>
  <c r="J69" i="22"/>
  <c r="B71" i="22"/>
  <c r="C73" i="22"/>
  <c r="D342" i="1"/>
  <c r="H342" i="1" s="1"/>
  <c r="J73" i="22"/>
  <c r="B75" i="22"/>
  <c r="C77" i="22"/>
  <c r="J77" i="22"/>
  <c r="B79" i="22"/>
  <c r="C81" i="22"/>
  <c r="D344" i="1"/>
  <c r="H344" i="1" s="1"/>
  <c r="J81" i="22"/>
  <c r="B83" i="22"/>
  <c r="C85" i="22"/>
  <c r="D345" i="1"/>
  <c r="H345" i="1" s="1"/>
  <c r="J85" i="22"/>
  <c r="B89" i="22"/>
  <c r="C91" i="22"/>
  <c r="E346" i="1"/>
  <c r="H346" i="1" s="1"/>
  <c r="J91" i="22"/>
  <c r="C3" i="23"/>
  <c r="B5" i="23"/>
  <c r="B7" i="23"/>
  <c r="C9" i="23"/>
  <c r="D351" i="1"/>
  <c r="H351" i="1"/>
  <c r="J9" i="23"/>
  <c r="B11" i="23"/>
  <c r="C13" i="23"/>
  <c r="D352" i="1"/>
  <c r="H352" i="1" s="1"/>
  <c r="J13" i="23"/>
  <c r="B15" i="23"/>
  <c r="C17" i="23"/>
  <c r="D353" i="1"/>
  <c r="H353" i="1" s="1"/>
  <c r="J17" i="23"/>
  <c r="B19" i="23"/>
  <c r="C21" i="23"/>
  <c r="J21" i="23"/>
  <c r="B23" i="23"/>
  <c r="C25" i="23"/>
  <c r="D355" i="1"/>
  <c r="H355" i="1" s="1"/>
  <c r="J25" i="23"/>
  <c r="B27" i="23"/>
  <c r="C29" i="23"/>
  <c r="D356" i="1"/>
  <c r="H356" i="1" s="1"/>
  <c r="J29" i="23"/>
  <c r="B31" i="23"/>
  <c r="C33" i="23"/>
  <c r="J33" i="23"/>
  <c r="B35" i="23"/>
  <c r="C37" i="23"/>
  <c r="J37" i="23"/>
  <c r="B39" i="23"/>
  <c r="C41" i="23"/>
  <c r="D359" i="1"/>
  <c r="H359" i="1"/>
  <c r="J41" i="23"/>
  <c r="B43" i="23"/>
  <c r="C45" i="23"/>
  <c r="D360" i="1"/>
  <c r="H360" i="1"/>
  <c r="J45" i="23"/>
  <c r="C3" i="24"/>
  <c r="B5" i="24"/>
  <c r="B7" i="24"/>
  <c r="C9" i="24"/>
  <c r="J9" i="24"/>
  <c r="B11" i="24"/>
  <c r="C13" i="24"/>
  <c r="J13" i="24"/>
  <c r="B15" i="24"/>
  <c r="C17" i="24"/>
  <c r="J17" i="24"/>
  <c r="B19" i="24"/>
  <c r="C21" i="24"/>
  <c r="D369" i="1"/>
  <c r="H369" i="1" s="1"/>
  <c r="J21" i="24"/>
  <c r="B23" i="24"/>
  <c r="C25" i="24"/>
  <c r="J25" i="24"/>
  <c r="B27" i="24"/>
  <c r="C29" i="24"/>
  <c r="D373" i="1"/>
  <c r="H373" i="1"/>
  <c r="J29" i="24"/>
  <c r="B31" i="24"/>
  <c r="C33" i="24"/>
  <c r="D374" i="1"/>
  <c r="H374" i="1" s="1"/>
  <c r="J33" i="24"/>
  <c r="C3" i="25"/>
  <c r="B5" i="25"/>
  <c r="B7" i="25"/>
  <c r="C9" i="25"/>
  <c r="D379" i="1"/>
  <c r="H379" i="1" s="1"/>
  <c r="J9" i="25"/>
  <c r="B11" i="25"/>
  <c r="C13" i="25"/>
  <c r="J13" i="25"/>
  <c r="B15" i="25"/>
  <c r="C17" i="25"/>
  <c r="C23" i="25"/>
  <c r="J17" i="25"/>
  <c r="B19" i="25"/>
  <c r="C21" i="25"/>
  <c r="J21" i="25"/>
  <c r="B25" i="25"/>
  <c r="C27" i="25"/>
  <c r="E383" i="1"/>
  <c r="H383" i="1" s="1"/>
  <c r="J27" i="25"/>
  <c r="C3" i="26"/>
  <c r="B5" i="26"/>
  <c r="B7" i="26"/>
  <c r="C9" i="26"/>
  <c r="D388" i="1"/>
  <c r="H388" i="1" s="1"/>
  <c r="J9" i="26"/>
  <c r="B11" i="26"/>
  <c r="C13" i="26"/>
  <c r="D389" i="1"/>
  <c r="J13" i="26"/>
  <c r="B15" i="26"/>
  <c r="C17" i="26"/>
  <c r="D390" i="1"/>
  <c r="H390" i="1" s="1"/>
  <c r="J17" i="26"/>
  <c r="B19" i="26"/>
  <c r="C21" i="26"/>
  <c r="D391" i="1"/>
  <c r="H391" i="1" s="1"/>
  <c r="J21" i="26"/>
  <c r="B23" i="26"/>
  <c r="C25" i="26"/>
  <c r="D392" i="1"/>
  <c r="H392" i="1" s="1"/>
  <c r="J25" i="26"/>
  <c r="B27" i="26"/>
  <c r="C29" i="26"/>
  <c r="D393" i="1"/>
  <c r="H393" i="1"/>
  <c r="J29" i="26"/>
  <c r="B31" i="26"/>
  <c r="C33" i="26"/>
  <c r="D394" i="1"/>
  <c r="H394" i="1" s="1"/>
  <c r="J33" i="26"/>
  <c r="B35" i="26"/>
  <c r="C37" i="26"/>
  <c r="D395" i="1"/>
  <c r="H395" i="1" s="1"/>
  <c r="J37" i="26"/>
  <c r="B39" i="26"/>
  <c r="C41" i="26"/>
  <c r="J41" i="26"/>
  <c r="B43" i="26"/>
  <c r="C45" i="26"/>
  <c r="C71" i="26"/>
  <c r="D397" i="1"/>
  <c r="H397" i="1" s="1"/>
  <c r="J45" i="26"/>
  <c r="B47" i="26"/>
  <c r="C49" i="26"/>
  <c r="J49" i="26"/>
  <c r="B51" i="26"/>
  <c r="C53" i="26"/>
  <c r="D399" i="1"/>
  <c r="H399" i="1" s="1"/>
  <c r="J53" i="26"/>
  <c r="B55" i="26"/>
  <c r="C57" i="26"/>
  <c r="J57" i="26"/>
  <c r="B59" i="26"/>
  <c r="C61" i="26"/>
  <c r="D401" i="1"/>
  <c r="H401" i="1" s="1"/>
  <c r="J61" i="26"/>
  <c r="B63" i="26"/>
  <c r="C65" i="26"/>
  <c r="J65" i="26"/>
  <c r="B67" i="26"/>
  <c r="C69" i="26"/>
  <c r="D403" i="1"/>
  <c r="H403" i="1" s="1"/>
  <c r="J69" i="26"/>
  <c r="B73" i="26"/>
  <c r="C75" i="26"/>
  <c r="J75" i="26"/>
  <c r="C3" i="27"/>
  <c r="B5" i="27"/>
  <c r="B7" i="27"/>
  <c r="C9" i="27"/>
  <c r="J9" i="27"/>
  <c r="B11" i="27"/>
  <c r="C13" i="27"/>
  <c r="D410" i="1"/>
  <c r="H410" i="1" s="1"/>
  <c r="J13" i="27"/>
  <c r="B15" i="27"/>
  <c r="C17" i="27"/>
  <c r="J17" i="27"/>
  <c r="B19" i="27"/>
  <c r="C21" i="27"/>
  <c r="D412" i="1"/>
  <c r="H412" i="1" s="1"/>
  <c r="J21" i="27"/>
  <c r="B23" i="27"/>
  <c r="C25" i="27"/>
  <c r="J25" i="27"/>
  <c r="B27" i="27"/>
  <c r="C29" i="27"/>
  <c r="D414" i="1"/>
  <c r="H414" i="1" s="1"/>
  <c r="J29" i="27"/>
  <c r="B31" i="27"/>
  <c r="C33" i="27"/>
  <c r="J33" i="27"/>
  <c r="B35" i="27"/>
  <c r="C37" i="27"/>
  <c r="D416" i="1"/>
  <c r="H416" i="1" s="1"/>
  <c r="J37" i="27"/>
  <c r="B39" i="27"/>
  <c r="C41" i="27"/>
  <c r="J41" i="27"/>
  <c r="B43" i="27"/>
  <c r="C45" i="27"/>
  <c r="D418" i="1"/>
  <c r="H418" i="1" s="1"/>
  <c r="J45" i="27"/>
  <c r="B47" i="27"/>
  <c r="C49" i="27"/>
  <c r="D419" i="1"/>
  <c r="H419" i="1" s="1"/>
  <c r="J49" i="27"/>
  <c r="B53" i="27"/>
  <c r="C55" i="27"/>
  <c r="E420" i="1"/>
  <c r="H420" i="1" s="1"/>
  <c r="J55" i="27"/>
  <c r="C3" i="28"/>
  <c r="B5" i="28"/>
  <c r="B7" i="28"/>
  <c r="C9" i="28"/>
  <c r="J9" i="28"/>
  <c r="B11" i="28"/>
  <c r="C13" i="28"/>
  <c r="D426" i="1"/>
  <c r="J13" i="28"/>
  <c r="B15" i="28"/>
  <c r="C17" i="28"/>
  <c r="J17" i="28"/>
  <c r="B19" i="28"/>
  <c r="C21" i="28"/>
  <c r="J21" i="28"/>
  <c r="B23" i="28"/>
  <c r="C25" i="28"/>
  <c r="D429" i="1"/>
  <c r="H429" i="1" s="1"/>
  <c r="J25" i="28"/>
  <c r="B27" i="28"/>
  <c r="C29" i="28"/>
  <c r="D430" i="1"/>
  <c r="H430" i="1"/>
  <c r="J29" i="28"/>
  <c r="B31" i="28"/>
  <c r="C33" i="28"/>
  <c r="J33" i="28"/>
  <c r="B35" i="28"/>
  <c r="C37" i="28"/>
  <c r="D432" i="1"/>
  <c r="H432" i="1"/>
  <c r="J37" i="28"/>
  <c r="B41" i="28"/>
  <c r="C43" i="28"/>
  <c r="E433" i="1"/>
  <c r="H433" i="1" s="1"/>
  <c r="J43" i="28"/>
  <c r="C3" i="29"/>
  <c r="B5" i="29"/>
  <c r="B7" i="29"/>
  <c r="C9" i="29"/>
  <c r="J9" i="29"/>
  <c r="B11" i="29"/>
  <c r="C13" i="29"/>
  <c r="D439" i="1"/>
  <c r="H439" i="1" s="1"/>
  <c r="J13" i="29"/>
  <c r="B15" i="29"/>
  <c r="C17" i="29"/>
  <c r="C23" i="29"/>
  <c r="J17" i="29"/>
  <c r="B19" i="29"/>
  <c r="C21" i="29"/>
  <c r="D441" i="1"/>
  <c r="H441" i="1" s="1"/>
  <c r="J21" i="29"/>
  <c r="C3" i="4"/>
  <c r="B5" i="4"/>
  <c r="B7" i="4"/>
  <c r="C9" i="4"/>
  <c r="D69" i="1" s="1"/>
  <c r="J9" i="4"/>
  <c r="B11" i="4"/>
  <c r="C13" i="4"/>
  <c r="J13" i="4"/>
  <c r="B15" i="4"/>
  <c r="C17" i="4"/>
  <c r="D71" i="1"/>
  <c r="H71" i="1" s="1"/>
  <c r="J17" i="4"/>
  <c r="B19" i="4"/>
  <c r="C21" i="4"/>
  <c r="J21" i="4"/>
  <c r="B23" i="4"/>
  <c r="C25" i="4"/>
  <c r="D73" i="1"/>
  <c r="H73" i="1" s="1"/>
  <c r="J25" i="4"/>
  <c r="B27" i="4"/>
  <c r="C29" i="4"/>
  <c r="J29" i="4"/>
  <c r="B33" i="4"/>
  <c r="C35" i="4"/>
  <c r="E75" i="1" s="1"/>
  <c r="J35" i="4"/>
  <c r="C3" i="30"/>
  <c r="B5" i="30"/>
  <c r="B7" i="30"/>
  <c r="C9" i="30"/>
  <c r="D457" i="1"/>
  <c r="H457" i="1" s="1"/>
  <c r="J9" i="30"/>
  <c r="B11" i="30"/>
  <c r="C13" i="30"/>
  <c r="D458" i="1"/>
  <c r="H458" i="1"/>
  <c r="J13" i="30"/>
  <c r="B15" i="30"/>
  <c r="C17" i="30"/>
  <c r="J17" i="30"/>
  <c r="B19" i="30"/>
  <c r="C21" i="30"/>
  <c r="J21" i="30"/>
  <c r="B23" i="30"/>
  <c r="C25" i="30"/>
  <c r="J25" i="30"/>
  <c r="B27" i="30"/>
  <c r="C29" i="30"/>
  <c r="D463" i="1"/>
  <c r="H463" i="1" s="1"/>
  <c r="J29" i="30"/>
  <c r="B31" i="30"/>
  <c r="C33" i="30"/>
  <c r="D465" i="1"/>
  <c r="H465" i="1" s="1"/>
  <c r="J33" i="30"/>
  <c r="B35" i="30"/>
  <c r="C37" i="30"/>
  <c r="D466" i="1"/>
  <c r="H466" i="1" s="1"/>
  <c r="J37" i="30"/>
  <c r="C9" i="31"/>
  <c r="D475" i="1"/>
  <c r="H475" i="1" s="1"/>
  <c r="J9" i="31"/>
  <c r="C15" i="31"/>
  <c r="D476" i="1" s="1"/>
  <c r="C21" i="31"/>
  <c r="F477" i="1" s="1"/>
  <c r="H477" i="1" s="1"/>
  <c r="A1" i="5"/>
  <c r="C3" i="5"/>
  <c r="B5" i="5"/>
  <c r="B7" i="5"/>
  <c r="C9" i="5"/>
  <c r="C15" i="5" s="1"/>
  <c r="J9" i="5"/>
  <c r="B11" i="5"/>
  <c r="C13" i="5"/>
  <c r="D81" i="1"/>
  <c r="H81" i="1" s="1"/>
  <c r="J13" i="5"/>
  <c r="B17" i="5"/>
  <c r="C19" i="5"/>
  <c r="E82" i="1"/>
  <c r="H82" i="1" s="1"/>
  <c r="J19" i="5"/>
  <c r="C3" i="6"/>
  <c r="B5" i="6"/>
  <c r="B7" i="6"/>
  <c r="C9" i="6"/>
  <c r="D87" i="1" s="1"/>
  <c r="J9" i="6"/>
  <c r="B11" i="6"/>
  <c r="C13" i="6"/>
  <c r="D88" i="1"/>
  <c r="H88" i="1" s="1"/>
  <c r="J13" i="6"/>
  <c r="B15" i="6"/>
  <c r="C17" i="6"/>
  <c r="J17" i="6"/>
  <c r="B21" i="6"/>
  <c r="C23" i="6"/>
  <c r="E90" i="1" s="1"/>
  <c r="J23" i="6"/>
  <c r="C3" i="7"/>
  <c r="B5" i="7"/>
  <c r="B7" i="7"/>
  <c r="C9" i="7"/>
  <c r="D95" i="1"/>
  <c r="H95" i="1" s="1"/>
  <c r="J9" i="7"/>
  <c r="B11" i="7"/>
  <c r="C13" i="7"/>
  <c r="J13" i="7"/>
  <c r="B15" i="7"/>
  <c r="C17" i="7"/>
  <c r="D97" i="1"/>
  <c r="H97" i="1"/>
  <c r="J17" i="7"/>
  <c r="B19" i="7"/>
  <c r="C21" i="7"/>
  <c r="D98" i="1"/>
  <c r="H98" i="1"/>
  <c r="J21" i="7"/>
  <c r="B23" i="7"/>
  <c r="C25" i="7"/>
  <c r="J25" i="7"/>
  <c r="B27" i="7"/>
  <c r="C29" i="7"/>
  <c r="J29" i="7"/>
  <c r="B31" i="7"/>
  <c r="C33" i="7"/>
  <c r="C39" i="7"/>
  <c r="J33" i="7"/>
  <c r="B35" i="7"/>
  <c r="C37" i="7"/>
  <c r="J37" i="7"/>
  <c r="B41" i="7"/>
  <c r="C43" i="7"/>
  <c r="E103" i="1"/>
  <c r="E105" i="1" s="1"/>
  <c r="J43" i="7"/>
  <c r="C3" i="8"/>
  <c r="B5" i="8"/>
  <c r="B7" i="8"/>
  <c r="C9" i="8"/>
  <c r="D108" i="1"/>
  <c r="J9" i="8"/>
  <c r="B11" i="8"/>
  <c r="C13" i="8"/>
  <c r="J13" i="8"/>
  <c r="B15" i="8"/>
  <c r="C17" i="8"/>
  <c r="J17" i="8"/>
  <c r="B19" i="8"/>
  <c r="C21" i="8"/>
  <c r="J21" i="8"/>
  <c r="B23" i="8"/>
  <c r="C25" i="8"/>
  <c r="D112" i="1"/>
  <c r="J25" i="8"/>
  <c r="B27" i="8"/>
  <c r="C29" i="8"/>
  <c r="J29" i="8"/>
  <c r="B31" i="8"/>
  <c r="C33" i="8"/>
  <c r="D114" i="1"/>
  <c r="H114" i="1" s="1"/>
  <c r="J33" i="8"/>
  <c r="B35" i="8"/>
  <c r="C37" i="8"/>
  <c r="J37" i="8"/>
  <c r="B41" i="8"/>
  <c r="C43" i="8"/>
  <c r="J43" i="8"/>
  <c r="C3" i="9"/>
  <c r="B5" i="9"/>
  <c r="B7" i="9"/>
  <c r="C9" i="9"/>
  <c r="D121" i="1"/>
  <c r="H121" i="1" s="1"/>
  <c r="J9" i="9"/>
  <c r="B11" i="9"/>
  <c r="C13" i="9"/>
  <c r="J13" i="9"/>
  <c r="B15" i="9"/>
  <c r="C17" i="9"/>
  <c r="D123" i="1"/>
  <c r="H123" i="1" s="1"/>
  <c r="J17" i="9"/>
  <c r="B19" i="9"/>
  <c r="C21" i="9"/>
  <c r="D124" i="1"/>
  <c r="H124" i="1" s="1"/>
  <c r="J21" i="9"/>
  <c r="B23" i="9"/>
  <c r="C25" i="9"/>
  <c r="D125" i="1"/>
  <c r="H125" i="1" s="1"/>
  <c r="J25" i="9"/>
  <c r="B27" i="9"/>
  <c r="C29" i="9"/>
  <c r="J29" i="9"/>
  <c r="B31" i="9"/>
  <c r="C33" i="9"/>
  <c r="C39" i="9"/>
  <c r="D127" i="1"/>
  <c r="H127" i="1" s="1"/>
  <c r="J33" i="9"/>
  <c r="B35" i="9"/>
  <c r="C37" i="9"/>
  <c r="D128" i="1"/>
  <c r="H128" i="1" s="1"/>
  <c r="J37" i="9"/>
  <c r="B41" i="9"/>
  <c r="C43" i="9"/>
  <c r="E129" i="1"/>
  <c r="H129" i="1" s="1"/>
  <c r="J43" i="9"/>
  <c r="C3" i="10"/>
  <c r="B5" i="10"/>
  <c r="B7" i="10"/>
  <c r="C9" i="10"/>
  <c r="J9" i="10"/>
  <c r="B11" i="10"/>
  <c r="C13" i="10"/>
  <c r="J13" i="10"/>
  <c r="B15" i="10"/>
  <c r="C17" i="10"/>
  <c r="D136" i="1"/>
  <c r="H136" i="1"/>
  <c r="J17" i="10"/>
  <c r="B19" i="10"/>
  <c r="C21" i="10"/>
  <c r="J21" i="10"/>
  <c r="B23" i="10"/>
  <c r="C25" i="10"/>
  <c r="J25" i="10"/>
  <c r="B27" i="10"/>
  <c r="C29" i="10"/>
  <c r="J29" i="10"/>
  <c r="B31" i="10"/>
  <c r="C33" i="10"/>
  <c r="J33" i="10"/>
  <c r="B35" i="10"/>
  <c r="C37" i="10"/>
  <c r="J37" i="10"/>
  <c r="B39" i="10"/>
  <c r="C41" i="10"/>
  <c r="D142" i="1"/>
  <c r="H142" i="1" s="1"/>
  <c r="J41" i="10"/>
  <c r="B43" i="10"/>
  <c r="C45" i="10"/>
  <c r="D143" i="1"/>
  <c r="H143" i="1" s="1"/>
  <c r="J45" i="10"/>
  <c r="B47" i="10"/>
  <c r="C49" i="10"/>
  <c r="D144" i="1"/>
  <c r="H144" i="1" s="1"/>
  <c r="J49" i="10"/>
  <c r="B51" i="10"/>
  <c r="C53" i="10"/>
  <c r="J53" i="10"/>
  <c r="B55" i="10"/>
  <c r="C57" i="10"/>
  <c r="D146" i="1"/>
  <c r="H146" i="1" s="1"/>
  <c r="J57" i="10"/>
  <c r="B59" i="10"/>
  <c r="C61" i="10"/>
  <c r="J61" i="10"/>
  <c r="B63" i="10"/>
  <c r="C65" i="10"/>
  <c r="D148" i="1"/>
  <c r="H148" i="1"/>
  <c r="J65" i="10"/>
  <c r="B67" i="10"/>
  <c r="C69" i="10"/>
  <c r="D149" i="1"/>
  <c r="H149" i="1"/>
  <c r="J69" i="10"/>
  <c r="B71" i="10"/>
  <c r="C73" i="10"/>
  <c r="J73" i="10"/>
  <c r="B75" i="10"/>
  <c r="C77" i="10"/>
  <c r="J77" i="10"/>
  <c r="B79" i="10"/>
  <c r="C81" i="10"/>
  <c r="D152" i="1"/>
  <c r="H152" i="1" s="1"/>
  <c r="J81" i="10"/>
  <c r="B83" i="10"/>
  <c r="C85" i="10"/>
  <c r="D153" i="1"/>
  <c r="H153" i="1" s="1"/>
  <c r="J85" i="10"/>
  <c r="B89" i="10"/>
  <c r="D20" i="1"/>
  <c r="H20" i="1" s="1"/>
  <c r="D24" i="1"/>
  <c r="H24" i="1" s="1"/>
  <c r="D26" i="1"/>
  <c r="H26" i="1" s="1"/>
  <c r="D43" i="1"/>
  <c r="H43" i="1"/>
  <c r="D44" i="1"/>
  <c r="H44" i="1"/>
  <c r="D47" i="1"/>
  <c r="H47" i="1" s="1"/>
  <c r="D51" i="1"/>
  <c r="H51" i="1"/>
  <c r="D52" i="1"/>
  <c r="H52" i="1" s="1"/>
  <c r="D58" i="1"/>
  <c r="H58" i="1" s="1"/>
  <c r="D59" i="1"/>
  <c r="H59" i="1" s="1"/>
  <c r="D70" i="1"/>
  <c r="H70" i="1" s="1"/>
  <c r="D72" i="1"/>
  <c r="H72" i="1" s="1"/>
  <c r="D96" i="1"/>
  <c r="H96" i="1" s="1"/>
  <c r="D100" i="1"/>
  <c r="H100" i="1"/>
  <c r="D101" i="1"/>
  <c r="H101" i="1" s="1"/>
  <c r="D109" i="1"/>
  <c r="H109" i="1" s="1"/>
  <c r="D111" i="1"/>
  <c r="H111" i="1" s="1"/>
  <c r="D113" i="1"/>
  <c r="H113" i="1" s="1"/>
  <c r="E116" i="1"/>
  <c r="H116" i="1"/>
  <c r="E118" i="1"/>
  <c r="D122" i="1"/>
  <c r="H122" i="1" s="1"/>
  <c r="D126" i="1"/>
  <c r="H126" i="1"/>
  <c r="D134" i="1"/>
  <c r="H134" i="1" s="1"/>
  <c r="D135" i="1"/>
  <c r="H135" i="1" s="1"/>
  <c r="D137" i="1"/>
  <c r="H137" i="1" s="1"/>
  <c r="D138" i="1"/>
  <c r="H138" i="1"/>
  <c r="D139" i="1"/>
  <c r="H139" i="1" s="1"/>
  <c r="D140" i="1"/>
  <c r="H140" i="1" s="1"/>
  <c r="D141" i="1"/>
  <c r="H141" i="1" s="1"/>
  <c r="D145" i="1"/>
  <c r="H145" i="1" s="1"/>
  <c r="D147" i="1"/>
  <c r="H147" i="1"/>
  <c r="D150" i="1"/>
  <c r="H150" i="1" s="1"/>
  <c r="D151" i="1"/>
  <c r="H151" i="1" s="1"/>
  <c r="E154" i="1"/>
  <c r="E156" i="1" s="1"/>
  <c r="D159" i="1"/>
  <c r="H159" i="1" s="1"/>
  <c r="D161" i="1"/>
  <c r="H161" i="1" s="1"/>
  <c r="D162" i="1"/>
  <c r="H162" i="1" s="1"/>
  <c r="D163" i="1"/>
  <c r="H163" i="1" s="1"/>
  <c r="D165" i="1"/>
  <c r="H165" i="1"/>
  <c r="D166" i="1"/>
  <c r="H166" i="1" s="1"/>
  <c r="D167" i="1"/>
  <c r="H167" i="1"/>
  <c r="D170" i="1"/>
  <c r="H170" i="1" s="1"/>
  <c r="D177" i="1"/>
  <c r="H177" i="1"/>
  <c r="D180" i="1"/>
  <c r="H180" i="1" s="1"/>
  <c r="D185" i="1"/>
  <c r="H185" i="1" s="1"/>
  <c r="D188" i="1"/>
  <c r="H188" i="1" s="1"/>
  <c r="D196" i="1"/>
  <c r="H196" i="1" s="1"/>
  <c r="D200" i="1"/>
  <c r="H200" i="1" s="1"/>
  <c r="D209" i="1"/>
  <c r="H209" i="1" s="1"/>
  <c r="D210" i="1"/>
  <c r="H210" i="1"/>
  <c r="D217" i="1"/>
  <c r="D226" i="1" s="1"/>
  <c r="D218" i="1"/>
  <c r="H218" i="1" s="1"/>
  <c r="D220" i="1"/>
  <c r="H220" i="1"/>
  <c r="D221" i="1"/>
  <c r="H221" i="1" s="1"/>
  <c r="D222" i="1"/>
  <c r="H222" i="1" s="1"/>
  <c r="D229" i="1"/>
  <c r="D238" i="1" s="1"/>
  <c r="D230" i="1"/>
  <c r="H230" i="1"/>
  <c r="D232" i="1"/>
  <c r="H232" i="1" s="1"/>
  <c r="D233" i="1"/>
  <c r="H233" i="1" s="1"/>
  <c r="D242" i="1"/>
  <c r="H242" i="1" s="1"/>
  <c r="D245" i="1"/>
  <c r="H245" i="1" s="1"/>
  <c r="D247" i="1"/>
  <c r="H247" i="1" s="1"/>
  <c r="D248" i="1"/>
  <c r="H248" i="1" s="1"/>
  <c r="D249" i="1"/>
  <c r="H249" i="1" s="1"/>
  <c r="D251" i="1"/>
  <c r="H251" i="1" s="1"/>
  <c r="D258" i="1"/>
  <c r="H258" i="1"/>
  <c r="D260" i="1"/>
  <c r="H260" i="1"/>
  <c r="D261" i="1"/>
  <c r="H261" i="1"/>
  <c r="D262" i="1"/>
  <c r="H262" i="1" s="1"/>
  <c r="D264" i="1"/>
  <c r="H264" i="1"/>
  <c r="D265" i="1"/>
  <c r="H265" i="1" s="1"/>
  <c r="D266" i="1"/>
  <c r="H266" i="1"/>
  <c r="D268" i="1"/>
  <c r="H268" i="1" s="1"/>
  <c r="D269" i="1"/>
  <c r="H269" i="1" s="1"/>
  <c r="D270" i="1"/>
  <c r="H270" i="1" s="1"/>
  <c r="D272" i="1"/>
  <c r="H272" i="1"/>
  <c r="D273" i="1"/>
  <c r="H273" i="1" s="1"/>
  <c r="D280" i="1"/>
  <c r="D284" i="1"/>
  <c r="H284" i="1"/>
  <c r="D286" i="1"/>
  <c r="H286" i="1"/>
  <c r="D297" i="1"/>
  <c r="H297" i="1" s="1"/>
  <c r="D300" i="1"/>
  <c r="H300" i="1"/>
  <c r="D301" i="1"/>
  <c r="H301" i="1"/>
  <c r="D302" i="1"/>
  <c r="H302" i="1" s="1"/>
  <c r="D305" i="1"/>
  <c r="H305" i="1"/>
  <c r="E307" i="1"/>
  <c r="E309" i="1" s="1"/>
  <c r="D312" i="1"/>
  <c r="D313" i="1"/>
  <c r="H313" i="1"/>
  <c r="D317" i="1"/>
  <c r="H317" i="1"/>
  <c r="E321" i="1"/>
  <c r="H321" i="1" s="1"/>
  <c r="D328" i="1"/>
  <c r="D331" i="1"/>
  <c r="H331" i="1" s="1"/>
  <c r="D332" i="1"/>
  <c r="H332" i="1"/>
  <c r="D335" i="1"/>
  <c r="H335" i="1" s="1"/>
  <c r="D338" i="1"/>
  <c r="H338" i="1" s="1"/>
  <c r="D340" i="1"/>
  <c r="H340" i="1"/>
  <c r="D341" i="1"/>
  <c r="H341" i="1" s="1"/>
  <c r="D343" i="1"/>
  <c r="H343" i="1" s="1"/>
  <c r="D354" i="1"/>
  <c r="H354" i="1" s="1"/>
  <c r="D358" i="1"/>
  <c r="H358" i="1"/>
  <c r="D365" i="1"/>
  <c r="H365" i="1" s="1"/>
  <c r="D367" i="1"/>
  <c r="H367" i="1" s="1"/>
  <c r="D368" i="1"/>
  <c r="H368" i="1" s="1"/>
  <c r="D372" i="1"/>
  <c r="H372" i="1"/>
  <c r="D380" i="1"/>
  <c r="H380" i="1" s="1"/>
  <c r="D381" i="1"/>
  <c r="H381" i="1" s="1"/>
  <c r="D396" i="1"/>
  <c r="H396" i="1" s="1"/>
  <c r="D400" i="1"/>
  <c r="H400" i="1" s="1"/>
  <c r="D402" i="1"/>
  <c r="H402" i="1" s="1"/>
  <c r="E404" i="1"/>
  <c r="H404" i="1"/>
  <c r="D409" i="1"/>
  <c r="H409" i="1"/>
  <c r="D411" i="1"/>
  <c r="D422" i="1" s="1"/>
  <c r="H422" i="1" s="1"/>
  <c r="D413" i="1"/>
  <c r="H413" i="1" s="1"/>
  <c r="D415" i="1"/>
  <c r="H415" i="1" s="1"/>
  <c r="D417" i="1"/>
  <c r="H417" i="1"/>
  <c r="D425" i="1"/>
  <c r="H425" i="1"/>
  <c r="D427" i="1"/>
  <c r="H427" i="1" s="1"/>
  <c r="D428" i="1"/>
  <c r="H428" i="1" s="1"/>
  <c r="D431" i="1"/>
  <c r="H431" i="1" s="1"/>
  <c r="D438" i="1"/>
  <c r="D443" i="1" s="1"/>
  <c r="H443" i="1" s="1"/>
  <c r="D460" i="1"/>
  <c r="D461" i="1"/>
  <c r="H461" i="1"/>
  <c r="D462" i="1"/>
  <c r="H462" i="1" s="1"/>
  <c r="D186" i="1"/>
  <c r="H186" i="1" s="1"/>
  <c r="C39" i="13"/>
  <c r="H382" i="1"/>
  <c r="C75" i="18"/>
  <c r="C35" i="15"/>
  <c r="C59" i="11"/>
  <c r="D357" i="1"/>
  <c r="H357" i="1" s="1"/>
  <c r="D287" i="1"/>
  <c r="H287" i="1"/>
  <c r="D99" i="1"/>
  <c r="D398" i="1"/>
  <c r="H398" i="1" s="1"/>
  <c r="D110" i="1"/>
  <c r="H110" i="1"/>
  <c r="C47" i="23"/>
  <c r="C39" i="30"/>
  <c r="H289" i="1"/>
  <c r="H229" i="1"/>
  <c r="D440" i="1"/>
  <c r="H440" i="1"/>
  <c r="H426" i="1"/>
  <c r="C39" i="28"/>
  <c r="E422" i="1"/>
  <c r="C51" i="27"/>
  <c r="E406" i="1"/>
  <c r="C35" i="24"/>
  <c r="D336" i="1"/>
  <c r="H336" i="1"/>
  <c r="H312" i="1"/>
  <c r="H295" i="1"/>
  <c r="D296" i="1"/>
  <c r="H296" i="1"/>
  <c r="H281" i="1"/>
  <c r="D282" i="1"/>
  <c r="H282" i="1" s="1"/>
  <c r="H259" i="1"/>
  <c r="C35" i="16"/>
  <c r="E205" i="1"/>
  <c r="H195" i="1"/>
  <c r="H160" i="1"/>
  <c r="C87" i="10"/>
  <c r="E131" i="1"/>
  <c r="H112" i="1"/>
  <c r="C39" i="8"/>
  <c r="H103" i="1"/>
  <c r="D74" i="1"/>
  <c r="H74" i="1" s="1"/>
  <c r="C87" i="3"/>
  <c r="E385" i="1"/>
  <c r="H328" i="1"/>
  <c r="H217" i="1"/>
  <c r="D208" i="1" l="1"/>
  <c r="H208" i="1" s="1"/>
  <c r="D385" i="1"/>
  <c r="H385" i="1" s="1"/>
  <c r="D468" i="1"/>
  <c r="H468" i="1" s="1"/>
  <c r="D291" i="1"/>
  <c r="H291" i="1" s="1"/>
  <c r="H226" i="1"/>
  <c r="H438" i="1"/>
  <c r="H411" i="1"/>
  <c r="D348" i="1"/>
  <c r="H348" i="1" s="1"/>
  <c r="D309" i="1"/>
  <c r="H309" i="1" s="1"/>
  <c r="D435" i="1"/>
  <c r="D323" i="1"/>
  <c r="E435" i="1"/>
  <c r="H307" i="1"/>
  <c r="D105" i="1"/>
  <c r="H105" i="1" s="1"/>
  <c r="D174" i="1"/>
  <c r="E348" i="1"/>
  <c r="D118" i="1"/>
  <c r="H118" i="1" s="1"/>
  <c r="H460" i="1"/>
  <c r="H280" i="1"/>
  <c r="D277" i="1"/>
  <c r="H277" i="1" s="1"/>
  <c r="D406" i="1"/>
  <c r="H406" i="1" s="1"/>
  <c r="D214" i="1"/>
  <c r="H214" i="1" s="1"/>
  <c r="D376" i="1"/>
  <c r="H376" i="1" s="1"/>
  <c r="D80" i="1"/>
  <c r="D84" i="1" s="1"/>
  <c r="E238" i="1"/>
  <c r="H238" i="1" s="1"/>
  <c r="C19" i="6"/>
  <c r="E84" i="1"/>
  <c r="H64" i="1"/>
  <c r="D66" i="1"/>
  <c r="H66" i="1" s="1"/>
  <c r="E255" i="1"/>
  <c r="H253" i="1"/>
  <c r="C55" i="17"/>
  <c r="H75" i="1"/>
  <c r="E77" i="1"/>
  <c r="H69" i="1"/>
  <c r="D77" i="1"/>
  <c r="C31" i="4"/>
  <c r="D15" i="1"/>
  <c r="H15" i="1" s="1"/>
  <c r="H174" i="1"/>
  <c r="D362" i="1"/>
  <c r="H362" i="1" s="1"/>
  <c r="H108" i="1"/>
  <c r="D205" i="1"/>
  <c r="H205" i="1" s="1"/>
  <c r="H154" i="1"/>
  <c r="D131" i="1"/>
  <c r="H131" i="1" s="1"/>
  <c r="D255" i="1"/>
  <c r="H255" i="1" s="1"/>
  <c r="H224" i="1"/>
  <c r="H172" i="1"/>
  <c r="H99" i="1"/>
  <c r="E323" i="1"/>
  <c r="H389" i="1"/>
  <c r="D192" i="1"/>
  <c r="F478" i="1"/>
  <c r="F480" i="1" s="1"/>
  <c r="H190" i="1"/>
  <c r="E192" i="1"/>
  <c r="H192" i="1" s="1"/>
  <c r="D156" i="1"/>
  <c r="H156" i="1" s="1"/>
  <c r="G470" i="1"/>
  <c r="G480" i="1" s="1"/>
  <c r="E92" i="1"/>
  <c r="H90" i="1"/>
  <c r="D92" i="1"/>
  <c r="H87" i="1"/>
  <c r="D478" i="1"/>
  <c r="H476" i="1"/>
  <c r="H178" i="1"/>
  <c r="H435" i="1" l="1"/>
  <c r="E470" i="1"/>
  <c r="H84" i="1"/>
  <c r="H80" i="1"/>
  <c r="H323" i="1"/>
  <c r="H92" i="1"/>
  <c r="H77" i="1"/>
  <c r="D29" i="1"/>
  <c r="H29" i="1" s="1"/>
  <c r="E480" i="1"/>
  <c r="E472" i="1"/>
  <c r="H478" i="1"/>
  <c r="G472" i="1"/>
  <c r="D470" i="1" l="1"/>
  <c r="D472" i="1" s="1"/>
  <c r="H472" i="1" s="1"/>
  <c r="D480" i="1" l="1"/>
  <c r="H480" i="1" s="1"/>
  <c r="H470" i="1"/>
  <c r="C482" i="1" l="1"/>
  <c r="F476" i="1" s="1"/>
  <c r="C484" i="1" l="1"/>
  <c r="E4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Erika Majzová</author>
  </authors>
  <commentList>
    <comment ref="B170" authorId="0" shapeId="0" xr:uid="{357A323C-16C8-4268-A388-EC5D17F05A04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188" authorId="0" shapeId="0" xr:uid="{9C25D867-9B19-4B80-93FD-26A5E4D9D6CC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50" authorId="0" shapeId="0" xr:uid="{F4697285-BBBA-4AA1-AEC9-4BC3A3CA542C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73" authorId="0" shapeId="0" xr:uid="{498E1874-1658-4A31-BE45-D8648145AD78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86" authorId="0" shapeId="0" xr:uid="{C5893FF5-068D-4F8D-8E4C-0B43751FF53A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05" authorId="0" shapeId="0" xr:uid="{9D0BAAF9-7DB2-4293-AEF6-074DC8F48CCE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99" authorId="0" shapeId="0" xr:uid="{A4996FC1-0F33-49DE-A3E9-26525B7409A1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A476" authorId="1" shapeId="0" xr:uid="{E32410DC-1F20-47A8-A774-20FB84A5DD76}">
      <text>
        <r>
          <rPr>
            <sz val="9"/>
            <color indexed="81"/>
            <rFont val="Tahoma"/>
            <charset val="1"/>
          </rPr>
          <t xml:space="preserve">Uznatelné náklady pouze v případě, že je žadatel výrobce nebo koproducent AV díla 
</t>
        </r>
      </text>
    </comment>
    <comment ref="A477" authorId="1" shapeId="0" xr:uid="{224C22E6-F653-4A33-B8AC-A6F261590E81}">
      <text>
        <r>
          <rPr>
            <sz val="9"/>
            <color indexed="81"/>
            <rFont val="Tahoma"/>
            <charset val="1"/>
          </rPr>
          <t xml:space="preserve">Uznatelné náklady pouze v případě, že je žadatel není výrobcem ani koproducentem AV díla, ale pro jeho výrobce / koproducenta(y) zajišťuje na objednávku výrobu AV díla nebo její část </t>
        </r>
      </text>
    </comment>
  </commentList>
</comments>
</file>

<file path=xl/sharedStrings.xml><?xml version="1.0" encoding="utf-8"?>
<sst xmlns="http://schemas.openxmlformats.org/spreadsheetml/2006/main" count="1490" uniqueCount="384">
  <si>
    <t>Žadatel</t>
  </si>
  <si>
    <t>Název projektu</t>
  </si>
  <si>
    <t>Číslo projektu přidělené Fondem</t>
  </si>
  <si>
    <t>Částky uvádějte v Kč (bez DPH)</t>
  </si>
  <si>
    <t>Rozpočet celkových 
nákladů AVD</t>
  </si>
  <si>
    <r>
      <rPr>
        <sz val="9.5"/>
        <color indexed="8"/>
        <rFont val="Arial"/>
        <family val="2"/>
        <charset val="1"/>
      </rPr>
      <t xml:space="preserve">Na titulním listu vyplňte prosím pouze zeleně vyznačené položky (také na konci listu). </t>
    </r>
    <r>
      <rPr>
        <sz val="9.5"/>
        <color indexed="8"/>
        <rFont val="Arial"/>
        <family val="2"/>
        <charset val="238"/>
      </rPr>
      <t>Ostatní položky se automaticky načítají z jednotlivých listů vyúčtování.</t>
    </r>
  </si>
  <si>
    <t>XX-XX</t>
  </si>
  <si>
    <t>Neuznatelné náklady</t>
  </si>
  <si>
    <t>Vývoj - scénář (literární příprava)</t>
  </si>
  <si>
    <t>Opce na preexistentní dílo</t>
  </si>
  <si>
    <t>Licence na preexistetní dílo</t>
  </si>
  <si>
    <t>Autor scénáře - vytvoření díla</t>
  </si>
  <si>
    <t>Autor scénáře - licence</t>
  </si>
  <si>
    <t>Spoluautor (spoluautoři) scénáře - vytvoření díla</t>
  </si>
  <si>
    <t>Spoluautor (spoluautoři) scénáře - licence</t>
  </si>
  <si>
    <t>Autor (autoři) dialogů – vytvoření díla</t>
  </si>
  <si>
    <t>Autor (autoři) dialogů – licence</t>
  </si>
  <si>
    <t xml:space="preserve">Ostatní autorská práva a licence - archívy, hudební archívy ad. </t>
  </si>
  <si>
    <t>Konzultanti, odborní poradci</t>
  </si>
  <si>
    <t>Dramaturgové</t>
  </si>
  <si>
    <t>Překlady, kopírování scénáře</t>
  </si>
  <si>
    <t>Ostatní</t>
  </si>
  <si>
    <t>Celkem</t>
  </si>
  <si>
    <t>Development - kompletní vývoj projektu</t>
  </si>
  <si>
    <t>Producent (development)</t>
  </si>
  <si>
    <t>Vedoucí vývoje / vedoucí produkce (development)</t>
  </si>
  <si>
    <t>Režisér (development)</t>
  </si>
  <si>
    <t>Kameraman (development)</t>
  </si>
  <si>
    <t>Výtvarník / architekt (development)</t>
  </si>
  <si>
    <t>Výtvarník kostýmů (development)</t>
  </si>
  <si>
    <t>Lokační (development)</t>
  </si>
  <si>
    <t>Asistent režie (development)</t>
  </si>
  <si>
    <t>Asistent produkce (development)</t>
  </si>
  <si>
    <t>Storyboard, grafické návrhy</t>
  </si>
  <si>
    <t>Výroba pilotu/ukázky/testu - štáb</t>
  </si>
  <si>
    <t>Výroba pilotu/ukázky/testu - výroba</t>
  </si>
  <si>
    <t>Výroba pilotu/ukázky/testu - postprodukce</t>
  </si>
  <si>
    <t>Obhlídky (lokační služby)</t>
  </si>
  <si>
    <t>Casting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</si>
  <si>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</si>
  <si>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</si>
  <si>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</si>
  <si>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</si>
  <si>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</si>
  <si>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</si>
  <si>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</si>
  <si>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</si>
  <si>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</si>
  <si>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</si>
  <si>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</si>
  <si>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</si>
  <si>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</si>
  <si>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</si>
  <si>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</si>
  <si>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</si>
  <si>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>Honoráře vyplácené v ČR podle § 42 odst. 4 písm. b)</t>
  </si>
  <si>
    <t>Producenti</t>
  </si>
  <si>
    <t xml:space="preserve">Producent </t>
  </si>
  <si>
    <t>Koproducenti</t>
  </si>
  <si>
    <t>Výkonní producenti</t>
  </si>
  <si>
    <t>Line producenti</t>
  </si>
  <si>
    <t>Asistenti producentů</t>
  </si>
  <si>
    <t xml:space="preserve">Ostatní náklady </t>
  </si>
  <si>
    <t>Režie</t>
  </si>
  <si>
    <t>Režisér</t>
  </si>
  <si>
    <t>Spolurežisér</t>
  </si>
  <si>
    <t>Účinkující</t>
  </si>
  <si>
    <t>Hlavní účinkující</t>
  </si>
  <si>
    <t>Vedlejší účinkující</t>
  </si>
  <si>
    <t>Castingové služby</t>
  </si>
  <si>
    <t>Epizody, souhlasy</t>
  </si>
  <si>
    <t>Epizodní postavy</t>
  </si>
  <si>
    <t>Souhlasy dalších osob se zařazením jejich záznamu do AVD (archivy apod.)</t>
  </si>
  <si>
    <t>Ostatní účinkující</t>
  </si>
  <si>
    <t>Zasvětlovací double, double</t>
  </si>
  <si>
    <t>Asistenti, koordinátoři</t>
  </si>
  <si>
    <t>Asistenti, organizátoři na place</t>
  </si>
  <si>
    <t>Doprovody dětí</t>
  </si>
  <si>
    <t>Zvláštní výkony</t>
  </si>
  <si>
    <t>Osobní asistenti</t>
  </si>
  <si>
    <t>Bodyguardi, VIP ochrana</t>
  </si>
  <si>
    <t>Koordinátoři  kaskadérů</t>
  </si>
  <si>
    <t>Asistenti koordinátorů</t>
  </si>
  <si>
    <t>Speciální koordinátoři</t>
  </si>
  <si>
    <t>Kaskadéři, riggeři, Precision drivers</t>
  </si>
  <si>
    <t>Kaskadéři - Doubles</t>
  </si>
  <si>
    <t>Pronájem techniky, služby</t>
  </si>
  <si>
    <t>Režijní štáb</t>
  </si>
  <si>
    <t>Pomocní režiséři</t>
  </si>
  <si>
    <t>Asistenti režie</t>
  </si>
  <si>
    <t>Script, asistenti scriptu</t>
  </si>
  <si>
    <t>Dialogue Coach</t>
  </si>
  <si>
    <t>Choreografové</t>
  </si>
  <si>
    <t>Odborní poradci</t>
  </si>
  <si>
    <t>Ostatní režijní štáb</t>
  </si>
  <si>
    <t>Produkce</t>
  </si>
  <si>
    <t>Vedoucí produkce</t>
  </si>
  <si>
    <t>Vedoucí natáčení</t>
  </si>
  <si>
    <t>Asistenti produkce</t>
  </si>
  <si>
    <t>Asistenti na place, výpomoce</t>
  </si>
  <si>
    <t>Produkční koordinátoři, asistenti</t>
  </si>
  <si>
    <t>Sekretářky produkce</t>
  </si>
  <si>
    <t>Runneři</t>
  </si>
  <si>
    <t>Lokační , asistenti lokací, scouters</t>
  </si>
  <si>
    <t>Zdravotní dohled, zdravotní prohlídky a služby</t>
  </si>
  <si>
    <t xml:space="preserve">Hl. účetní </t>
  </si>
  <si>
    <t>Účetní, pokladníci</t>
  </si>
  <si>
    <t>Konzultanti, poradci</t>
  </si>
  <si>
    <t>Celní deklarant</t>
  </si>
  <si>
    <t>Překlady a tlumočení</t>
  </si>
  <si>
    <t xml:space="preserve">Telefony, internetové služby, Hovorné </t>
  </si>
  <si>
    <t>IT služby</t>
  </si>
  <si>
    <t>Kurýrní a spediční služby, poštovné ad.</t>
  </si>
  <si>
    <t>Vybavení produkce, vysílačky, kopírovací služby ad.</t>
  </si>
  <si>
    <t>Spotřební materiál</t>
  </si>
  <si>
    <t>Kamera</t>
  </si>
  <si>
    <t>Kameraman</t>
  </si>
  <si>
    <t>Švenkři</t>
  </si>
  <si>
    <t>1. Asistenti kamery - ostřiči</t>
  </si>
  <si>
    <t>2. Asistenti kamery (Zakladač, Klapka)</t>
  </si>
  <si>
    <t>Video operátoři</t>
  </si>
  <si>
    <t>DIT, Data operatoři</t>
  </si>
  <si>
    <t>Fotografové</t>
  </si>
  <si>
    <t>Ostatní kamerový štáb</t>
  </si>
  <si>
    <t xml:space="preserve">Kamerová technika </t>
  </si>
  <si>
    <t xml:space="preserve">Speciální kamerová technika (letecká ad.) </t>
  </si>
  <si>
    <t>Doprava kamerové techniky</t>
  </si>
  <si>
    <t xml:space="preserve">Materiál </t>
  </si>
  <si>
    <t>Osvětlovací technika</t>
  </si>
  <si>
    <t>Vrchní osvětlovač</t>
  </si>
  <si>
    <t>Zástupce vrchního osvětlovače</t>
  </si>
  <si>
    <t>Osvětlovači</t>
  </si>
  <si>
    <t>Agregátníci</t>
  </si>
  <si>
    <t>Riggeři</t>
  </si>
  <si>
    <t>Nájmy osvětlovací techniky</t>
  </si>
  <si>
    <t>Agregáty</t>
  </si>
  <si>
    <t>Nájmy plošin</t>
  </si>
  <si>
    <t>Doprava osvětlovací techniky</t>
  </si>
  <si>
    <t>Nákupy PHM (vč. agregátu)</t>
  </si>
  <si>
    <t>Spotřeba elektrické energie</t>
  </si>
  <si>
    <t>Grip</t>
  </si>
  <si>
    <t>Hlavní grip (kamerové služby)</t>
  </si>
  <si>
    <t>Asistenti grip (riggeři)</t>
  </si>
  <si>
    <t>Kamerové služby - jeřáby</t>
  </si>
  <si>
    <t>Speciální operátoři</t>
  </si>
  <si>
    <t>Nájmy gripové techniky</t>
  </si>
  <si>
    <t>Nájmy speciální techniky a jeřábů</t>
  </si>
  <si>
    <t>Doprava gripu</t>
  </si>
  <si>
    <t xml:space="preserve">Materiál / zpracování dat během natáčení / laboratoře </t>
  </si>
  <si>
    <t>Záznamová média a disky</t>
  </si>
  <si>
    <t>Zpracování a archivace dat (datamanagment)</t>
  </si>
  <si>
    <t>Filmová surovina</t>
  </si>
  <si>
    <t>Služby filmových laboratoří</t>
  </si>
  <si>
    <t>Zvuk</t>
  </si>
  <si>
    <t>Mistr zvuku</t>
  </si>
  <si>
    <t>Asistenti zvuku (mikrofonisté)</t>
  </si>
  <si>
    <t>Ostatní štáb</t>
  </si>
  <si>
    <t>Nájmy zvukové techniky</t>
  </si>
  <si>
    <t xml:space="preserve">Spotřební materiál </t>
  </si>
  <si>
    <t>Doprava zvuku</t>
  </si>
  <si>
    <t>Výprava</t>
  </si>
  <si>
    <t xml:space="preserve">Výtvarník </t>
  </si>
  <si>
    <t>Architekt</t>
  </si>
  <si>
    <t>Asistenti architekta</t>
  </si>
  <si>
    <t>Koordinátoři art departmentu</t>
  </si>
  <si>
    <t>Asistenti, runneři</t>
  </si>
  <si>
    <t>Grafici, kresliči</t>
  </si>
  <si>
    <t>Stavba dekorací</t>
  </si>
  <si>
    <t>Mistr stavby</t>
  </si>
  <si>
    <t>Stavební dělníci</t>
  </si>
  <si>
    <t>Odborné profese</t>
  </si>
  <si>
    <t>Výpomoc</t>
  </si>
  <si>
    <t>Placová stavební služba</t>
  </si>
  <si>
    <t>Stavby dekorací</t>
  </si>
  <si>
    <t>Úpravy a přizpůsobení lokací</t>
  </si>
  <si>
    <t>Likvidace dekorací, úklid, odvoz odpadu</t>
  </si>
  <si>
    <t xml:space="preserve">Doprava </t>
  </si>
  <si>
    <t>Rekvizity, set dressing, zvířata, hrací dopr. prostředky</t>
  </si>
  <si>
    <t>Set Dekoratér</t>
  </si>
  <si>
    <t>Nákupčí, dreseři, greensmani</t>
  </si>
  <si>
    <t>Vedoucí výpravy</t>
  </si>
  <si>
    <t>Rekvizitáři</t>
  </si>
  <si>
    <t>Koordinátor hracích aut</t>
  </si>
  <si>
    <t>Mechanici</t>
  </si>
  <si>
    <t>Výpomoce, skladníci, ostatní personál</t>
  </si>
  <si>
    <t>Tlumočníci, odbor. poradci</t>
  </si>
  <si>
    <t>Odborný dohled - koně, zvířata</t>
  </si>
  <si>
    <t xml:space="preserve">Nákup rekvizit </t>
  </si>
  <si>
    <t>Pronájmy rekvizit</t>
  </si>
  <si>
    <t>Výroby a úpravy rekvizit</t>
  </si>
  <si>
    <t>Zvířata na scéně</t>
  </si>
  <si>
    <t>Auta a dopravní prostředky na scéně</t>
  </si>
  <si>
    <t>Speciální efekty</t>
  </si>
  <si>
    <t>SFX technici</t>
  </si>
  <si>
    <t>SFX koordinátoři</t>
  </si>
  <si>
    <t>Pyrotechnici, specialisté, zbrojíři</t>
  </si>
  <si>
    <t>Výpomoce, poradci</t>
  </si>
  <si>
    <t>Nájmy zařízení a techniky</t>
  </si>
  <si>
    <t>Doprava SFX</t>
  </si>
  <si>
    <t>Kostýmy</t>
  </si>
  <si>
    <t>Kostýmní návrhář</t>
  </si>
  <si>
    <t>Kostymérky</t>
  </si>
  <si>
    <t>Výpomoce</t>
  </si>
  <si>
    <t>Švadleny, patinéři, ostatní personál</t>
  </si>
  <si>
    <t xml:space="preserve">Nákupy kostýmů </t>
  </si>
  <si>
    <t>Výroby a úpravy kostýmů</t>
  </si>
  <si>
    <t>Nájmy kostýmů</t>
  </si>
  <si>
    <t>Čistění kostýmů</t>
  </si>
  <si>
    <t>Doprava kostýmů</t>
  </si>
  <si>
    <t>Masky</t>
  </si>
  <si>
    <t>Maskéři, vlásenkáři</t>
  </si>
  <si>
    <t>Poradci, ostatní personál</t>
  </si>
  <si>
    <t>Výroby či úpravy vlásenek, protetik</t>
  </si>
  <si>
    <t>Nájmy vlásenek, protetik ad.</t>
  </si>
  <si>
    <t>Doprava masek</t>
  </si>
  <si>
    <t xml:space="preserve">Lokace, ateliéry, kanceláře </t>
  </si>
  <si>
    <t>Nájmy lokací</t>
  </si>
  <si>
    <t>Nájmy studií</t>
  </si>
  <si>
    <t>Nájmy parkovacích ploch</t>
  </si>
  <si>
    <t>Kompenzace ušlého zisku, souhlasy třetích osob</t>
  </si>
  <si>
    <t>Nájmy místností, kanceláří vč. služeb</t>
  </si>
  <si>
    <t>Nájmy skladů a ostatních prostor</t>
  </si>
  <si>
    <t>Ostatní nájmy</t>
  </si>
  <si>
    <t>Služby spojené s užíváním lokací</t>
  </si>
  <si>
    <t>Služby spojené s užíváním ateliérů</t>
  </si>
  <si>
    <t>Spotřeby elektřiny, vody, plynu</t>
  </si>
  <si>
    <t>Úklidové služby</t>
  </si>
  <si>
    <t>Bezpečnostní služby, ostraha lokací</t>
  </si>
  <si>
    <t>Dopravní značení</t>
  </si>
  <si>
    <t>Poplatky městu, státu</t>
  </si>
  <si>
    <t>Poplatky TSK</t>
  </si>
  <si>
    <t>Basecamp / Technici zázemi</t>
  </si>
  <si>
    <t>Požarní služby</t>
  </si>
  <si>
    <t>Zdravotní služby</t>
  </si>
  <si>
    <t>Transport kapitáni</t>
  </si>
  <si>
    <t>Řidiči</t>
  </si>
  <si>
    <t>Nájem aut (bez řidiče)</t>
  </si>
  <si>
    <t>Nájem karavanů</t>
  </si>
  <si>
    <t>Nákladní a speciální doprava</t>
  </si>
  <si>
    <t>Shipping - mezinárodní zasilatelství</t>
  </si>
  <si>
    <t>Ubytování, diety, cestovné, catering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</si>
  <si>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</si>
  <si>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</si>
  <si>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</si>
  <si>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</si>
  <si>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</si>
  <si>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</si>
  <si>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</si>
  <si>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Cateringové služby (nájem, doprava)</t>
  </si>
  <si>
    <t>Catering – stravování</t>
  </si>
  <si>
    <t>Postprodukce – střih</t>
  </si>
  <si>
    <t>Střih</t>
  </si>
  <si>
    <t>Asistenti střihu</t>
  </si>
  <si>
    <t>Nájem střižny</t>
  </si>
  <si>
    <t>Postprodukce - obrazová včetně VFX a animací</t>
  </si>
  <si>
    <t>VFX supervisor</t>
  </si>
  <si>
    <t>Scanování negativu</t>
  </si>
  <si>
    <t>Příprava a zpracování dat</t>
  </si>
  <si>
    <t>On-line (on-line, off - line match)</t>
  </si>
  <si>
    <t>Barevné korekce (grading)</t>
  </si>
  <si>
    <t>VFX</t>
  </si>
  <si>
    <t>Animace</t>
  </si>
  <si>
    <t>Titulky</t>
  </si>
  <si>
    <t>Výroba masteru (DCP, HD, ad.)</t>
  </si>
  <si>
    <t>Výstupy (Deliverables)</t>
  </si>
  <si>
    <t>Materiál</t>
  </si>
  <si>
    <t>Kontrolní projekce</t>
  </si>
  <si>
    <t>Obrazové archívní materiály (licence, přepisy ad.)</t>
  </si>
  <si>
    <t>Postprodukce – zvuk</t>
  </si>
  <si>
    <t>Natáčení postsynchronů dialogů</t>
  </si>
  <si>
    <t>Natáčení sborů</t>
  </si>
  <si>
    <t>Natáčení postsynchronních ruchů</t>
  </si>
  <si>
    <t>Synchronizace, editace a premixy</t>
  </si>
  <si>
    <t>Sound design</t>
  </si>
  <si>
    <t>Mix zvuku</t>
  </si>
  <si>
    <t>Mezinárodní mix M&amp;E</t>
  </si>
  <si>
    <t>Přepisy a zpracování dat</t>
  </si>
  <si>
    <t>Ostatní nezahrnuté honoráře (herci, sbory...)</t>
  </si>
  <si>
    <t>Postprodukce - hudba</t>
  </si>
  <si>
    <t xml:space="preserve">Hudební skladatel </t>
  </si>
  <si>
    <t>Hudebnící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</si>
  <si>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</si>
  <si>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</si>
  <si>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</si>
  <si>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</si>
  <si>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</si>
  <si>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Postprodukce - produkční náklady</t>
  </si>
  <si>
    <t>Vedoucí postprodukce</t>
  </si>
  <si>
    <t>Ubytování během postprodukce</t>
  </si>
  <si>
    <t>Cestovné během postprodukce</t>
  </si>
  <si>
    <t xml:space="preserve">Delivery materiály 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</si>
  <si>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</si>
  <si>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</si>
  <si>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</si>
  <si>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</si>
  <si>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</si>
  <si>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Ostatní (pojištění, finanční, právní služby, poplatky ad.)</t>
  </si>
  <si>
    <t>Náklady na publicitu projektu během výroby (PR, Film o filmu, ad.)</t>
  </si>
  <si>
    <t>Celní poplatky</t>
  </si>
  <si>
    <t>Bankovní poplatky, náklady na financování</t>
  </si>
  <si>
    <t>Daňoví poradci</t>
  </si>
  <si>
    <t>Účetní služby a audity</t>
  </si>
  <si>
    <t xml:space="preserve">Drobný dlouhodobý majetek </t>
  </si>
  <si>
    <t>Collecting Agency</t>
  </si>
  <si>
    <t>Poplatky fondům</t>
  </si>
  <si>
    <t>Mezisoučet</t>
  </si>
  <si>
    <t>Přímé náklady</t>
  </si>
  <si>
    <t>Completion Bond</t>
  </si>
  <si>
    <t>Uznatelné náklady celkem</t>
  </si>
  <si>
    <t>DPH z uznatelných nákladů celkem</t>
  </si>
  <si>
    <t>Uznatelné náklady včetně DPH celkem</t>
  </si>
  <si>
    <t>Přehled skutečných nákladů</t>
  </si>
  <si>
    <t>Dodavatel (jméno / název)</t>
  </si>
  <si>
    <t>Sídlo / místo pod. / trval.byd.</t>
  </si>
  <si>
    <t>IČ</t>
  </si>
  <si>
    <t>DIČ</t>
  </si>
  <si>
    <t>Předmět plnění</t>
  </si>
  <si>
    <t>Číslo dokladu</t>
  </si>
  <si>
    <t>Termín úhrady</t>
  </si>
  <si>
    <t>Cena bez DPH</t>
  </si>
  <si>
    <t>01-01</t>
  </si>
  <si>
    <t>01-02</t>
  </si>
  <si>
    <t>01-04</t>
  </si>
  <si>
    <t>01-06</t>
  </si>
  <si>
    <t>01-07</t>
  </si>
  <si>
    <t>01-08</t>
  </si>
  <si>
    <t>01-09</t>
  </si>
  <si>
    <t>01-10</t>
  </si>
  <si>
    <t>01-11</t>
  </si>
  <si>
    <t>01-12</t>
  </si>
  <si>
    <t>01-13</t>
  </si>
  <si>
    <t>05-01</t>
  </si>
  <si>
    <t>05-02</t>
  </si>
  <si>
    <t>05-03</t>
  </si>
  <si>
    <t>Vyplňují pouze žadatelé, kteří jsou buď výrobci 
nebo koproducenty AV díla.</t>
  </si>
  <si>
    <t>Vyplňují pouze žadatelé, kteří nejsou výrobci 
ani koproducenty AV díla, ale pro jeho výrobce / koproducenta(y) zajišťují 
na objednávku výrobu 
AV díla nebo její část.</t>
  </si>
  <si>
    <t>Příloha k žádosti o filmovou pobídku</t>
  </si>
  <si>
    <t>Formulář vyúčtování – dokumentární AVD</t>
  </si>
  <si>
    <t>Rozpočtovaná rezerva (Contingency) max. 10 % z celkových nákladů – mezisoučtu</t>
  </si>
  <si>
    <t>Production fee (max. 7 % 
z celkových nákladů - mezisoučtu)</t>
  </si>
  <si>
    <t xml:space="preserve">Datum dodání </t>
  </si>
  <si>
    <t xml:space="preserve"> Termín úhrady</t>
  </si>
  <si>
    <t>01-14</t>
  </si>
  <si>
    <t>Náklady  dle § 44 odst. 1 d) - vzniklé v době 6 měsíců před podáním ŽoZ pobídkového projektu v přímé souvislosti s přípravou realizace pobídkového projektu.</t>
  </si>
  <si>
    <t>Rozpočet – uznatelné náklady dle § 44 odst. 1 a)</t>
  </si>
  <si>
    <t>Rozpočet – uznatelné náklady dle § 44 odst. 1 b)</t>
  </si>
  <si>
    <t>Rozpočet – uznatelné náklady dle § 44 odst. 1 c)</t>
  </si>
  <si>
    <t>Rozpočet – uznatelné náklady dle § 44 odst. 1 d)</t>
  </si>
  <si>
    <t>Náklady dle § 44 odst. 1 d)</t>
  </si>
  <si>
    <t>02-34</t>
  </si>
  <si>
    <t>03-08</t>
  </si>
  <si>
    <t>04-04</t>
  </si>
  <si>
    <t>05-05</t>
  </si>
  <si>
    <t>06-10</t>
  </si>
  <si>
    <t>07-10</t>
  </si>
  <si>
    <t>08-10</t>
  </si>
  <si>
    <t>09-22</t>
  </si>
  <si>
    <t>10-15</t>
  </si>
  <si>
    <t>11-15</t>
  </si>
  <si>
    <t>12-10</t>
  </si>
  <si>
    <t>13-06</t>
  </si>
  <si>
    <t>14-09</t>
  </si>
  <si>
    <t>15-09</t>
  </si>
  <si>
    <t>16-14</t>
  </si>
  <si>
    <t>17-19</t>
  </si>
  <si>
    <t>18-11</t>
  </si>
  <si>
    <t>19-15</t>
  </si>
  <si>
    <t>20-11</t>
  </si>
  <si>
    <t>21-22</t>
  </si>
  <si>
    <t>22-11</t>
  </si>
  <si>
    <t>23-11</t>
  </si>
  <si>
    <t>24-06</t>
  </si>
  <si>
    <t>25-18</t>
  </si>
  <si>
    <t>26-13</t>
  </si>
  <si>
    <t>27-10</t>
  </si>
  <si>
    <t>28-05</t>
  </si>
  <si>
    <t>30-12</t>
  </si>
  <si>
    <t>31-05</t>
  </si>
  <si>
    <t>Režijní náklady  dle § 44 odst. 1 d) - vzniklé v době 6 měsíců před podáním ŽoZ pobídkového projektu v přímé souvislosti s přípravou realizace pobídkového projektu.</t>
  </si>
  <si>
    <t>Production fee (max. 7 % z uznatelných nákladů celkem)</t>
  </si>
  <si>
    <t>Podíl z uznatelných nákladů celkem</t>
  </si>
  <si>
    <t>Režijní náklady dle § 44 odst. 1 a)</t>
  </si>
  <si>
    <t>31-03 a 31-05</t>
  </si>
  <si>
    <t>Celkové režijní náklady dle § 44 odst. 1 a) a d) 
(max. 7 % z uznatelných nákladů celkem)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</si>
</sst>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"/>
    <numFmt numFmtId="165" formatCode="0.00\ %"/>
  </numFmts>
  <fonts count="19" x14ac:knownFonts="1">
    <font>
      <sz val="9.5"/>
      <color indexed="8"/>
      <name val="Arial"/>
      <family val="2"/>
      <charset val="1"/>
    </font>
    <font>
      <b/>
      <sz val="20"/>
      <color indexed="8"/>
      <name val="Arial"/>
      <family val="2"/>
      <charset val="238"/>
    </font>
    <font>
      <b/>
      <sz val="9.5"/>
      <color indexed="8"/>
      <name val="Arial"/>
      <family val="2"/>
      <charset val="1"/>
    </font>
    <font>
      <b/>
      <sz val="20"/>
      <color indexed="8"/>
      <name val="Arial"/>
      <family val="2"/>
      <charset val="1"/>
    </font>
    <font>
      <sz val="9.5"/>
      <color indexed="8"/>
      <name val="Arial"/>
      <family val="2"/>
      <charset val="238"/>
    </font>
    <font>
      <b/>
      <sz val="9.5"/>
      <color indexed="8"/>
      <name val="Arial"/>
      <family val="2"/>
      <charset val="238"/>
    </font>
    <font>
      <b/>
      <sz val="14"/>
      <color indexed="8"/>
      <name val="Arial"/>
      <family val="2"/>
      <charset val="1"/>
    </font>
    <font>
      <b/>
      <sz val="14"/>
      <name val="Arial"/>
      <family val="2"/>
      <charset val="238"/>
    </font>
    <font>
      <sz val="9.5"/>
      <name val="Arial"/>
      <family val="2"/>
      <charset val="1"/>
    </font>
    <font>
      <b/>
      <sz val="14"/>
      <color indexed="8"/>
      <name val="Arial"/>
      <family val="2"/>
      <charset val="238"/>
    </font>
    <font>
      <sz val="9.5"/>
      <name val="Arial"/>
      <family val="2"/>
      <charset val="238"/>
    </font>
    <font>
      <b/>
      <sz val="14"/>
      <name val="Arial"/>
      <family val="2"/>
      <charset val="1"/>
    </font>
    <font>
      <sz val="11"/>
      <color indexed="8"/>
      <name val="Calibri"/>
      <family val="2"/>
      <charset val="238"/>
    </font>
    <font>
      <b/>
      <sz val="20"/>
      <name val="Arial"/>
      <family val="2"/>
      <charset val="1"/>
    </font>
    <font>
      <b/>
      <sz val="9.5"/>
      <name val="Arial"/>
      <family val="2"/>
      <charset val="1"/>
    </font>
    <font>
      <b/>
      <sz val="9.5"/>
      <name val="Arial"/>
      <family val="2"/>
      <charset val="238"/>
    </font>
    <font>
      <sz val="13"/>
      <name val="Arial"/>
      <family val="2"/>
      <charset val="1"/>
    </font>
    <font>
      <sz val="14"/>
      <name val="Arial"/>
      <family val="2"/>
      <charset val="1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50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/>
      <top style="hair">
        <color indexed="64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 vertical="center"/>
    </xf>
  </cellStyleXfs>
  <cellXfs count="257">
    <xf numFmtId="0" fontId="0" fillId="0" borderId="0" xfId="0">
      <alignment horizontal="left" vertical="center"/>
    </xf>
    <xf numFmtId="3" fontId="0" fillId="0" borderId="0" xfId="0" applyNumberFormat="1">
      <alignment horizontal="left" vertical="center"/>
    </xf>
    <xf numFmtId="4" fontId="0" fillId="0" borderId="0" xfId="0" applyNumberFormat="1" applyAlignment="1">
      <alignment horizontal="right" vertical="center"/>
    </xf>
    <xf numFmtId="3" fontId="2" fillId="0" borderId="0" xfId="0" applyNumberFormat="1" applyFont="1">
      <alignment horizontal="left" vertical="center"/>
    </xf>
    <xf numFmtId="3" fontId="0" fillId="0" borderId="0" xfId="0" applyNumberFormat="1" applyAlignment="1">
      <alignment vertical="center"/>
    </xf>
    <xf numFmtId="3" fontId="2" fillId="2" borderId="0" xfId="0" applyNumberFormat="1" applyFont="1" applyFill="1">
      <alignment horizontal="left" vertical="center"/>
    </xf>
    <xf numFmtId="3" fontId="3" fillId="2" borderId="0" xfId="0" applyNumberFormat="1" applyFont="1" applyFill="1">
      <alignment horizontal="left" vertical="center"/>
    </xf>
    <xf numFmtId="3" fontId="3" fillId="0" borderId="0" xfId="0" applyNumberFormat="1" applyFont="1">
      <alignment horizontal="left" vertical="center"/>
    </xf>
    <xf numFmtId="3" fontId="0" fillId="0" borderId="0" xfId="0" applyNumberFormat="1" applyAlignment="1">
      <alignment horizontal="left" vertical="center" wrapText="1"/>
    </xf>
    <xf numFmtId="3" fontId="4" fillId="2" borderId="1" xfId="0" applyNumberFormat="1" applyFont="1" applyFill="1" applyBorder="1">
      <alignment horizontal="left" vertical="center"/>
    </xf>
    <xf numFmtId="3" fontId="4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3" fontId="4" fillId="0" borderId="0" xfId="0" applyNumberFormat="1" applyFont="1">
      <alignment horizontal="left" vertical="center"/>
    </xf>
    <xf numFmtId="3" fontId="0" fillId="3" borderId="2" xfId="0" applyNumberFormat="1" applyFill="1" applyBorder="1">
      <alignment horizontal="left" vertical="center"/>
    </xf>
    <xf numFmtId="3" fontId="0" fillId="2" borderId="2" xfId="0" applyNumberFormat="1" applyFill="1" applyBorder="1">
      <alignment horizontal="left" vertical="center"/>
    </xf>
    <xf numFmtId="164" fontId="8" fillId="0" borderId="3" xfId="0" applyNumberFormat="1" applyFont="1" applyBorder="1">
      <alignment horizontal="left" vertical="center"/>
    </xf>
    <xf numFmtId="3" fontId="8" fillId="0" borderId="3" xfId="0" applyNumberFormat="1" applyFont="1" applyBorder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164" fontId="8" fillId="3" borderId="3" xfId="0" applyNumberFormat="1" applyFont="1" applyFill="1" applyBorder="1">
      <alignment horizontal="left" vertical="center"/>
    </xf>
    <xf numFmtId="0" fontId="8" fillId="0" borderId="3" xfId="0" applyFont="1" applyBorder="1">
      <alignment horizontal="left" vertical="center"/>
    </xf>
    <xf numFmtId="3" fontId="4" fillId="2" borderId="2" xfId="0" applyNumberFormat="1" applyFont="1" applyFill="1" applyBorder="1">
      <alignment horizontal="left" vertical="center"/>
    </xf>
    <xf numFmtId="3" fontId="5" fillId="2" borderId="2" xfId="0" applyNumberFormat="1" applyFont="1" applyFill="1" applyBorder="1">
      <alignment horizontal="lef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164" fontId="4" fillId="3" borderId="3" xfId="0" applyNumberFormat="1" applyFont="1" applyFill="1" applyBorder="1">
      <alignment horizontal="left" vertical="center"/>
    </xf>
    <xf numFmtId="3" fontId="10" fillId="0" borderId="3" xfId="0" applyNumberFormat="1" applyFont="1" applyBorder="1">
      <alignment horizontal="left" vertical="center"/>
    </xf>
    <xf numFmtId="164" fontId="4" fillId="0" borderId="3" xfId="0" applyNumberFormat="1" applyFont="1" applyBorder="1">
      <alignment horizontal="left" vertical="center"/>
    </xf>
    <xf numFmtId="164" fontId="4" fillId="2" borderId="3" xfId="0" applyNumberFormat="1" applyFont="1" applyFill="1" applyBorder="1">
      <alignment horizontal="left" vertical="center"/>
    </xf>
    <xf numFmtId="3" fontId="10" fillId="2" borderId="3" xfId="0" applyNumberFormat="1" applyFont="1" applyFill="1" applyBorder="1">
      <alignment horizontal="left" vertical="center"/>
    </xf>
    <xf numFmtId="3" fontId="4" fillId="2" borderId="3" xfId="0" applyNumberFormat="1" applyFont="1" applyFill="1" applyBorder="1">
      <alignment horizontal="left" vertical="center"/>
    </xf>
    <xf numFmtId="3" fontId="4" fillId="0" borderId="3" xfId="0" applyNumberFormat="1" applyFont="1" applyBorder="1">
      <alignment horizontal="left" vertical="center"/>
    </xf>
    <xf numFmtId="165" fontId="0" fillId="0" borderId="3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9" fillId="2" borderId="4" xfId="0" applyNumberFormat="1" applyFont="1" applyFill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" fontId="11" fillId="0" borderId="5" xfId="0" applyNumberFormat="1" applyFont="1" applyBorder="1" applyAlignment="1">
      <alignment horizontal="right" vertical="center"/>
    </xf>
    <xf numFmtId="4" fontId="6" fillId="2" borderId="6" xfId="0" applyNumberFormat="1" applyFont="1" applyFill="1" applyBorder="1" applyAlignment="1">
      <alignment horizontal="right" vertical="center"/>
    </xf>
    <xf numFmtId="4" fontId="0" fillId="2" borderId="7" xfId="0" applyNumberFormat="1" applyFill="1" applyBorder="1" applyAlignment="1">
      <alignment horizontal="right" vertical="center"/>
    </xf>
    <xf numFmtId="4" fontId="6" fillId="4" borderId="6" xfId="0" applyNumberFormat="1" applyFont="1" applyFill="1" applyBorder="1" applyAlignment="1" applyProtection="1">
      <alignment horizontal="right" vertical="center"/>
      <protection locked="0"/>
    </xf>
    <xf numFmtId="4" fontId="6" fillId="2" borderId="8" xfId="0" applyNumberFormat="1" applyFont="1" applyFill="1" applyBorder="1" applyAlignment="1">
      <alignment horizontal="right" vertical="center"/>
    </xf>
    <xf numFmtId="3" fontId="8" fillId="0" borderId="0" xfId="0" applyNumberFormat="1" applyFont="1">
      <alignment horizontal="left" vertical="center"/>
    </xf>
    <xf numFmtId="4" fontId="8" fillId="0" borderId="0" xfId="0" applyNumberFormat="1" applyFont="1">
      <alignment horizontal="left" vertical="center"/>
    </xf>
    <xf numFmtId="4" fontId="8" fillId="0" borderId="0" xfId="0" applyNumberFormat="1" applyFont="1" applyAlignment="1">
      <alignment horizontal="right" vertical="center"/>
    </xf>
    <xf numFmtId="3" fontId="13" fillId="0" borderId="0" xfId="0" applyNumberFormat="1" applyFont="1">
      <alignment horizontal="left" vertical="center"/>
    </xf>
    <xf numFmtId="3" fontId="14" fillId="0" borderId="0" xfId="0" applyNumberFormat="1" applyFont="1">
      <alignment horizontal="left" vertical="center"/>
    </xf>
    <xf numFmtId="3" fontId="8" fillId="0" borderId="0" xfId="0" applyNumberFormat="1" applyFont="1" applyAlignment="1">
      <alignment horizontal="left" vertical="center" wrapText="1"/>
    </xf>
    <xf numFmtId="4" fontId="8" fillId="0" borderId="3" xfId="0" applyNumberFormat="1" applyFont="1" applyBorder="1">
      <alignment horizontal="left" vertical="center"/>
    </xf>
    <xf numFmtId="3" fontId="8" fillId="0" borderId="2" xfId="0" applyNumberFormat="1" applyFont="1" applyBorder="1">
      <alignment horizontal="left" vertical="center"/>
    </xf>
    <xf numFmtId="3" fontId="14" fillId="0" borderId="2" xfId="0" applyNumberFormat="1" applyFont="1" applyBorder="1">
      <alignment horizontal="left" vertical="center"/>
    </xf>
    <xf numFmtId="4" fontId="14" fillId="0" borderId="0" xfId="0" applyNumberFormat="1" applyFont="1" applyAlignment="1">
      <alignment horizontal="right" vertical="center"/>
    </xf>
    <xf numFmtId="3" fontId="8" fillId="0" borderId="9" xfId="0" applyNumberFormat="1" applyFont="1" applyBorder="1">
      <alignment horizontal="left" vertical="center"/>
    </xf>
    <xf numFmtId="4" fontId="8" fillId="0" borderId="9" xfId="0" applyNumberFormat="1" applyFont="1" applyBorder="1">
      <alignment horizontal="left" vertical="center"/>
    </xf>
    <xf numFmtId="4" fontId="8" fillId="0" borderId="9" xfId="0" applyNumberFormat="1" applyFont="1" applyBorder="1" applyAlignment="1">
      <alignment horizontal="right" vertical="center"/>
    </xf>
    <xf numFmtId="164" fontId="8" fillId="0" borderId="0" xfId="0" applyNumberFormat="1" applyFont="1">
      <alignment horizontal="left" vertical="center"/>
    </xf>
    <xf numFmtId="164" fontId="14" fillId="0" borderId="0" xfId="0" applyNumberFormat="1" applyFont="1">
      <alignment horizontal="left" vertical="center"/>
    </xf>
    <xf numFmtId="4" fontId="8" fillId="0" borderId="10" xfId="0" applyNumberFormat="1" applyFont="1" applyBorder="1">
      <alignment horizontal="left" vertical="center"/>
    </xf>
    <xf numFmtId="3" fontId="8" fillId="0" borderId="10" xfId="0" applyNumberFormat="1" applyFont="1" applyBorder="1">
      <alignment horizontal="left" vertical="center"/>
    </xf>
    <xf numFmtId="4" fontId="8" fillId="0" borderId="10" xfId="0" applyNumberFormat="1" applyFont="1" applyBorder="1" applyAlignment="1">
      <alignment horizontal="right" vertical="center"/>
    </xf>
    <xf numFmtId="164" fontId="8" fillId="0" borderId="2" xfId="0" applyNumberFormat="1" applyFont="1" applyBorder="1">
      <alignment horizontal="left" vertical="center"/>
    </xf>
    <xf numFmtId="3" fontId="14" fillId="0" borderId="3" xfId="0" applyNumberFormat="1" applyFont="1" applyBorder="1">
      <alignment horizontal="left" vertical="center"/>
    </xf>
    <xf numFmtId="164" fontId="8" fillId="0" borderId="9" xfId="0" applyNumberFormat="1" applyFont="1" applyBorder="1">
      <alignment horizontal="left" vertical="center"/>
    </xf>
    <xf numFmtId="3" fontId="16" fillId="0" borderId="0" xfId="0" applyNumberFormat="1" applyFont="1">
      <alignment horizontal="left" vertical="center"/>
    </xf>
    <xf numFmtId="164" fontId="13" fillId="0" borderId="0" xfId="0" applyNumberFormat="1" applyFont="1">
      <alignment horizontal="left" vertical="center"/>
    </xf>
    <xf numFmtId="3" fontId="0" fillId="2" borderId="0" xfId="0" applyNumberFormat="1" applyFill="1" applyAlignment="1">
      <alignment horizontal="left" vertical="center" wrapText="1"/>
    </xf>
    <xf numFmtId="3" fontId="0" fillId="2" borderId="0" xfId="0" applyNumberFormat="1" applyFill="1">
      <alignment horizontal="left" vertical="center"/>
    </xf>
    <xf numFmtId="4" fontId="0" fillId="0" borderId="0" xfId="0" applyNumberFormat="1">
      <alignment horizontal="left" vertical="center"/>
    </xf>
    <xf numFmtId="3" fontId="17" fillId="0" borderId="0" xfId="0" applyNumberFormat="1" applyFont="1">
      <alignment horizontal="left" vertical="center"/>
    </xf>
    <xf numFmtId="4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5" fillId="2" borderId="0" xfId="0" applyNumberFormat="1" applyFont="1" applyFill="1">
      <alignment horizontal="left" vertical="center"/>
    </xf>
    <xf numFmtId="164" fontId="4" fillId="3" borderId="11" xfId="0" applyNumberFormat="1" applyFont="1" applyFill="1" applyBorder="1">
      <alignment horizontal="left" vertical="center"/>
    </xf>
    <xf numFmtId="3" fontId="4" fillId="2" borderId="13" xfId="0" applyNumberFormat="1" applyFont="1" applyFill="1" applyBorder="1">
      <alignment horizontal="left" vertical="center"/>
    </xf>
    <xf numFmtId="3" fontId="4" fillId="2" borderId="14" xfId="0" applyNumberFormat="1" applyFont="1" applyFill="1" applyBorder="1">
      <alignment horizontal="left" vertical="center"/>
    </xf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1" xfId="0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3" fontId="14" fillId="0" borderId="15" xfId="0" applyNumberFormat="1" applyFont="1" applyBorder="1">
      <alignment horizontal="left" vertical="center"/>
    </xf>
    <xf numFmtId="4" fontId="8" fillId="0" borderId="11" xfId="0" applyNumberFormat="1" applyFont="1" applyBorder="1">
      <alignment horizontal="left" vertical="center"/>
    </xf>
    <xf numFmtId="3" fontId="8" fillId="0" borderId="11" xfId="0" applyNumberFormat="1" applyFont="1" applyBorder="1">
      <alignment horizontal="left" vertical="center"/>
    </xf>
    <xf numFmtId="4" fontId="8" fillId="0" borderId="11" xfId="0" applyNumberFormat="1" applyFont="1" applyBorder="1" applyAlignment="1">
      <alignment horizontal="right" vertical="center"/>
    </xf>
    <xf numFmtId="164" fontId="8" fillId="0" borderId="16" xfId="0" applyNumberFormat="1" applyFont="1" applyBorder="1">
      <alignment horizontal="left" vertical="center"/>
    </xf>
    <xf numFmtId="3" fontId="14" fillId="0" borderId="17" xfId="0" applyNumberFormat="1" applyFont="1" applyBorder="1">
      <alignment horizontal="left" vertical="center"/>
    </xf>
    <xf numFmtId="3" fontId="8" fillId="0" borderId="18" xfId="0" applyNumberFormat="1" applyFont="1" applyBorder="1">
      <alignment horizontal="left" vertical="center"/>
    </xf>
    <xf numFmtId="4" fontId="8" fillId="0" borderId="13" xfId="0" applyNumberFormat="1" applyFont="1" applyBorder="1" applyAlignment="1">
      <alignment horizontal="right" vertical="center"/>
    </xf>
    <xf numFmtId="4" fontId="8" fillId="0" borderId="13" xfId="0" applyNumberFormat="1" applyFont="1" applyBorder="1">
      <alignment horizontal="left" vertical="center"/>
    </xf>
    <xf numFmtId="3" fontId="8" fillId="0" borderId="13" xfId="0" applyNumberFormat="1" applyFont="1" applyBorder="1">
      <alignment horizontal="left" vertical="center"/>
    </xf>
    <xf numFmtId="4" fontId="8" fillId="0" borderId="19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3" fontId="8" fillId="0" borderId="21" xfId="0" applyNumberFormat="1" applyFont="1" applyBorder="1">
      <alignment horizontal="left" vertical="center"/>
    </xf>
    <xf numFmtId="3" fontId="14" fillId="0" borderId="22" xfId="0" applyNumberFormat="1" applyFont="1" applyBorder="1">
      <alignment horizontal="left" vertical="center"/>
    </xf>
    <xf numFmtId="4" fontId="4" fillId="2" borderId="11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>
      <alignment horizontal="left" vertical="center"/>
    </xf>
    <xf numFmtId="4" fontId="0" fillId="2" borderId="0" xfId="0" applyNumberFormat="1" applyFill="1" applyAlignment="1">
      <alignment horizontal="right" vertical="center"/>
    </xf>
    <xf numFmtId="3" fontId="8" fillId="0" borderId="3" xfId="0" applyNumberFormat="1" applyFont="1" applyBorder="1" applyAlignment="1">
      <alignment horizontal="left" vertical="center" wrapText="1"/>
    </xf>
    <xf numFmtId="3" fontId="8" fillId="0" borderId="14" xfId="0" applyNumberFormat="1" applyFont="1" applyBorder="1" applyAlignment="1">
      <alignment horizontal="left" vertical="center" wrapText="1"/>
    </xf>
    <xf numFmtId="4" fontId="0" fillId="0" borderId="3" xfId="0" applyNumberFormat="1" applyBorder="1" applyAlignment="1">
      <alignment horizontal="left" vertical="center" wrapText="1"/>
    </xf>
    <xf numFmtId="14" fontId="8" fillId="0" borderId="0" xfId="0" applyNumberFormat="1" applyFont="1">
      <alignment horizontal="left" vertical="center"/>
    </xf>
    <xf numFmtId="14" fontId="8" fillId="0" borderId="3" xfId="0" applyNumberFormat="1" applyFont="1" applyBorder="1">
      <alignment horizontal="left" vertical="center"/>
    </xf>
    <xf numFmtId="14" fontId="8" fillId="0" borderId="9" xfId="0" applyNumberFormat="1" applyFont="1" applyBorder="1">
      <alignment horizontal="left" vertical="center"/>
    </xf>
    <xf numFmtId="14" fontId="8" fillId="0" borderId="13" xfId="0" applyNumberFormat="1" applyFont="1" applyBorder="1">
      <alignment horizontal="left" vertical="center"/>
    </xf>
    <xf numFmtId="14" fontId="8" fillId="0" borderId="13" xfId="0" applyNumberFormat="1" applyFont="1" applyBorder="1" applyAlignment="1">
      <alignment horizontal="right" vertical="center"/>
    </xf>
    <xf numFmtId="14" fontId="8" fillId="0" borderId="3" xfId="0" applyNumberFormat="1" applyFont="1" applyBorder="1" applyAlignment="1">
      <alignment horizontal="right" vertical="center"/>
    </xf>
    <xf numFmtId="14" fontId="8" fillId="0" borderId="10" xfId="0" applyNumberFormat="1" applyFont="1" applyBorder="1">
      <alignment horizontal="left" vertical="center"/>
    </xf>
    <xf numFmtId="14" fontId="14" fillId="0" borderId="0" xfId="0" applyNumberFormat="1" applyFont="1">
      <alignment horizontal="left" vertical="center"/>
    </xf>
    <xf numFmtId="14" fontId="14" fillId="0" borderId="3" xfId="0" applyNumberFormat="1" applyFont="1" applyBorder="1">
      <alignment horizontal="left" vertical="center"/>
    </xf>
    <xf numFmtId="14" fontId="14" fillId="0" borderId="9" xfId="0" applyNumberFormat="1" applyFont="1" applyBorder="1">
      <alignment horizontal="left" vertical="center"/>
    </xf>
    <xf numFmtId="14" fontId="0" fillId="0" borderId="0" xfId="0" applyNumberFormat="1">
      <alignment horizontal="left" vertical="center"/>
    </xf>
    <xf numFmtId="14" fontId="10" fillId="0" borderId="0" xfId="0" applyNumberFormat="1" applyFont="1" applyAlignment="1">
      <alignment horizontal="right" vertical="center"/>
    </xf>
    <xf numFmtId="14" fontId="8" fillId="0" borderId="11" xfId="0" applyNumberFormat="1" applyFont="1" applyBorder="1">
      <alignment horizontal="left" vertical="center"/>
    </xf>
    <xf numFmtId="4" fontId="8" fillId="0" borderId="13" xfId="0" applyNumberFormat="1" applyFont="1" applyBorder="1" applyAlignment="1">
      <alignment horizontal="left" vertical="top"/>
    </xf>
    <xf numFmtId="3" fontId="8" fillId="0" borderId="13" xfId="0" applyNumberFormat="1" applyFont="1" applyBorder="1" applyAlignment="1">
      <alignment horizontal="left" vertical="top"/>
    </xf>
    <xf numFmtId="14" fontId="8" fillId="0" borderId="13" xfId="0" applyNumberFormat="1" applyFont="1" applyBorder="1" applyAlignment="1">
      <alignment horizontal="left" vertical="top"/>
    </xf>
    <xf numFmtId="14" fontId="8" fillId="0" borderId="13" xfId="0" applyNumberFormat="1" applyFont="1" applyBorder="1" applyAlignment="1">
      <alignment horizontal="right" vertical="top"/>
    </xf>
    <xf numFmtId="4" fontId="8" fillId="0" borderId="19" xfId="0" applyNumberFormat="1" applyFont="1" applyBorder="1" applyAlignment="1">
      <alignment horizontal="right" vertical="top"/>
    </xf>
    <xf numFmtId="3" fontId="8" fillId="0" borderId="0" xfId="0" applyNumberFormat="1" applyFont="1" applyAlignment="1">
      <alignment horizontal="left" vertical="top"/>
    </xf>
    <xf numFmtId="4" fontId="8" fillId="0" borderId="3" xfId="0" applyNumberFormat="1" applyFont="1" applyBorder="1" applyAlignment="1">
      <alignment horizontal="left" vertical="top"/>
    </xf>
    <xf numFmtId="3" fontId="8" fillId="0" borderId="3" xfId="0" applyNumberFormat="1" applyFont="1" applyBorder="1" applyAlignment="1">
      <alignment horizontal="left" vertical="top"/>
    </xf>
    <xf numFmtId="14" fontId="8" fillId="0" borderId="3" xfId="0" applyNumberFormat="1" applyFont="1" applyBorder="1" applyAlignment="1">
      <alignment horizontal="left" vertical="top"/>
    </xf>
    <xf numFmtId="14" fontId="8" fillId="0" borderId="3" xfId="0" applyNumberFormat="1" applyFont="1" applyBorder="1" applyAlignment="1">
      <alignment horizontal="right" vertical="top"/>
    </xf>
    <xf numFmtId="4" fontId="8" fillId="0" borderId="20" xfId="0" applyNumberFormat="1" applyFont="1" applyBorder="1" applyAlignment="1">
      <alignment horizontal="right" vertical="top"/>
    </xf>
    <xf numFmtId="3" fontId="8" fillId="0" borderId="21" xfId="0" applyNumberFormat="1" applyFont="1" applyBorder="1" applyAlignment="1">
      <alignment horizontal="left" vertical="top"/>
    </xf>
    <xf numFmtId="3" fontId="14" fillId="0" borderId="22" xfId="0" applyNumberFormat="1" applyFont="1" applyBorder="1" applyAlignment="1">
      <alignment horizontal="left" vertical="top"/>
    </xf>
    <xf numFmtId="4" fontId="4" fillId="2" borderId="47" xfId="0" applyNumberFormat="1" applyFont="1" applyFill="1" applyBorder="1" applyAlignment="1">
      <alignment horizontal="right" vertical="center"/>
    </xf>
    <xf numFmtId="4" fontId="4" fillId="2" borderId="48" xfId="0" applyNumberFormat="1" applyFont="1" applyFill="1" applyBorder="1" applyAlignment="1">
      <alignment horizontal="right" vertical="center"/>
    </xf>
    <xf numFmtId="4" fontId="4" fillId="0" borderId="48" xfId="0" applyNumberFormat="1" applyFont="1" applyBorder="1" applyAlignment="1">
      <alignment horizontal="right" vertical="center"/>
    </xf>
    <xf numFmtId="4" fontId="4" fillId="2" borderId="48" xfId="0" applyNumberFormat="1" applyFont="1" applyFill="1" applyBorder="1" applyAlignment="1">
      <alignment horizontal="right" vertical="center" wrapText="1"/>
    </xf>
    <xf numFmtId="4" fontId="8" fillId="0" borderId="50" xfId="0" applyNumberFormat="1" applyFont="1" applyBorder="1" applyAlignment="1">
      <alignment horizontal="right" vertical="center"/>
    </xf>
    <xf numFmtId="4" fontId="4" fillId="0" borderId="51" xfId="0" applyNumberFormat="1" applyFont="1" applyBorder="1" applyAlignment="1">
      <alignment horizontal="right" vertical="center"/>
    </xf>
    <xf numFmtId="4" fontId="4" fillId="0" borderId="52" xfId="0" applyNumberFormat="1" applyFont="1" applyBorder="1" applyAlignment="1">
      <alignment horizontal="right" vertical="center"/>
    </xf>
    <xf numFmtId="4" fontId="4" fillId="0" borderId="53" xfId="0" applyNumberFormat="1" applyFont="1" applyBorder="1" applyAlignment="1">
      <alignment horizontal="right" vertical="center"/>
    </xf>
    <xf numFmtId="4" fontId="0" fillId="0" borderId="53" xfId="0" applyNumberFormat="1" applyBorder="1">
      <alignment horizontal="left" vertical="center"/>
    </xf>
    <xf numFmtId="4" fontId="0" fillId="0" borderId="51" xfId="0" applyNumberFormat="1" applyBorder="1" applyAlignment="1">
      <alignment horizontal="right" vertical="center"/>
    </xf>
    <xf numFmtId="4" fontId="5" fillId="0" borderId="46" xfId="0" applyNumberFormat="1" applyFont="1" applyBorder="1" applyAlignment="1">
      <alignment horizontal="right" vertical="center"/>
    </xf>
    <xf numFmtId="4" fontId="7" fillId="2" borderId="48" xfId="0" applyNumberFormat="1" applyFont="1" applyFill="1" applyBorder="1" applyAlignment="1">
      <alignment horizontal="right" vertical="center"/>
    </xf>
    <xf numFmtId="4" fontId="8" fillId="0" borderId="48" xfId="0" applyNumberFormat="1" applyFont="1" applyBorder="1" applyAlignment="1">
      <alignment horizontal="right" vertical="center"/>
    </xf>
    <xf numFmtId="4" fontId="8" fillId="0" borderId="49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 vertical="center"/>
    </xf>
    <xf numFmtId="4" fontId="9" fillId="2" borderId="48" xfId="0" applyNumberFormat="1" applyFont="1" applyFill="1" applyBorder="1" applyAlignment="1">
      <alignment horizontal="right" vertical="center"/>
    </xf>
    <xf numFmtId="4" fontId="7" fillId="0" borderId="48" xfId="0" applyNumberFormat="1" applyFont="1" applyBorder="1" applyAlignment="1">
      <alignment horizontal="right" vertical="center"/>
    </xf>
    <xf numFmtId="4" fontId="4" fillId="0" borderId="49" xfId="0" applyNumberFormat="1" applyFont="1" applyBorder="1" applyAlignment="1">
      <alignment horizontal="right" vertical="center"/>
    </xf>
    <xf numFmtId="4" fontId="5" fillId="2" borderId="50" xfId="0" applyNumberFormat="1" applyFont="1" applyFill="1" applyBorder="1" applyAlignment="1">
      <alignment horizontal="right" vertical="center"/>
    </xf>
    <xf numFmtId="164" fontId="4" fillId="3" borderId="13" xfId="0" applyNumberFormat="1" applyFont="1" applyFill="1" applyBorder="1">
      <alignment horizontal="left" vertical="center"/>
    </xf>
    <xf numFmtId="3" fontId="4" fillId="0" borderId="13" xfId="0" applyNumberFormat="1" applyFont="1" applyBorder="1">
      <alignment horizontal="left" vertical="center"/>
    </xf>
    <xf numFmtId="4" fontId="4" fillId="0" borderId="13" xfId="0" applyNumberFormat="1" applyFont="1" applyBorder="1" applyAlignment="1">
      <alignment horizontal="right" vertical="center"/>
    </xf>
    <xf numFmtId="4" fontId="4" fillId="0" borderId="54" xfId="0" applyNumberFormat="1" applyFont="1" applyBorder="1" applyAlignment="1">
      <alignment horizontal="right" vertical="center"/>
    </xf>
    <xf numFmtId="3" fontId="9" fillId="6" borderId="55" xfId="0" applyNumberFormat="1" applyFont="1" applyFill="1" applyBorder="1">
      <alignment horizontal="left" vertical="center"/>
    </xf>
    <xf numFmtId="3" fontId="7" fillId="6" borderId="57" xfId="0" applyNumberFormat="1" applyFont="1" applyFill="1" applyBorder="1">
      <alignment horizontal="left" vertical="center"/>
    </xf>
    <xf numFmtId="164" fontId="4" fillId="0" borderId="13" xfId="0" applyNumberFormat="1" applyFont="1" applyBorder="1">
      <alignment horizontal="left" vertical="center"/>
    </xf>
    <xf numFmtId="3" fontId="7" fillId="7" borderId="57" xfId="0" applyNumberFormat="1" applyFont="1" applyFill="1" applyBorder="1">
      <alignment horizontal="left" vertical="center"/>
    </xf>
    <xf numFmtId="3" fontId="9" fillId="6" borderId="57" xfId="0" applyNumberFormat="1" applyFont="1" applyFill="1" applyBorder="1">
      <alignment horizontal="left" vertical="center"/>
    </xf>
    <xf numFmtId="164" fontId="4" fillId="2" borderId="13" xfId="0" applyNumberFormat="1" applyFont="1" applyFill="1" applyBorder="1">
      <alignment horizontal="left" vertical="center"/>
    </xf>
    <xf numFmtId="0" fontId="7" fillId="6" borderId="57" xfId="0" applyFont="1" applyFill="1" applyBorder="1">
      <alignment horizontal="left" vertical="center"/>
    </xf>
    <xf numFmtId="3" fontId="10" fillId="2" borderId="13" xfId="0" applyNumberFormat="1" applyFont="1" applyFill="1" applyBorder="1">
      <alignment horizontal="left" vertical="center"/>
    </xf>
    <xf numFmtId="3" fontId="10" fillId="0" borderId="13" xfId="0" applyNumberFormat="1" applyFont="1" applyBorder="1">
      <alignment horizontal="left" vertical="center"/>
    </xf>
    <xf numFmtId="164" fontId="8" fillId="0" borderId="13" xfId="0" applyNumberFormat="1" applyFont="1" applyBorder="1">
      <alignment horizontal="left" vertical="center"/>
    </xf>
    <xf numFmtId="3" fontId="6" fillId="6" borderId="55" xfId="0" applyNumberFormat="1" applyFont="1" applyFill="1" applyBorder="1">
      <alignment horizontal="left" vertical="center"/>
    </xf>
    <xf numFmtId="164" fontId="4" fillId="2" borderId="12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3" fontId="5" fillId="2" borderId="0" xfId="0" applyNumberFormat="1" applyFont="1" applyFill="1">
      <alignment horizontal="left" vertical="center"/>
    </xf>
    <xf numFmtId="3" fontId="9" fillId="2" borderId="22" xfId="0" applyNumberFormat="1" applyFont="1" applyFill="1" applyBorder="1">
      <alignment horizontal="left" vertical="center"/>
    </xf>
    <xf numFmtId="3" fontId="6" fillId="2" borderId="23" xfId="0" applyNumberFormat="1" applyFont="1" applyFill="1" applyBorder="1">
      <alignment horizontal="left" vertical="center"/>
    </xf>
    <xf numFmtId="3" fontId="6" fillId="2" borderId="24" xfId="0" applyNumberFormat="1" applyFont="1" applyFill="1" applyBorder="1">
      <alignment horizontal="left" vertical="center"/>
    </xf>
    <xf numFmtId="3" fontId="9" fillId="2" borderId="2" xfId="0" applyNumberFormat="1" applyFont="1" applyFill="1" applyBorder="1">
      <alignment horizontal="left" vertical="center"/>
    </xf>
    <xf numFmtId="3" fontId="9" fillId="2" borderId="25" xfId="0" applyNumberFormat="1" applyFont="1" applyFill="1" applyBorder="1">
      <alignment horizontal="left" vertical="center"/>
    </xf>
    <xf numFmtId="3" fontId="7" fillId="6" borderId="56" xfId="0" applyNumberFormat="1" applyFont="1" applyFill="1" applyBorder="1">
      <alignment horizontal="left" vertical="center"/>
    </xf>
    <xf numFmtId="3" fontId="7" fillId="7" borderId="56" xfId="0" applyNumberFormat="1" applyFont="1" applyFill="1" applyBorder="1">
      <alignment horizontal="left" vertical="center"/>
    </xf>
    <xf numFmtId="3" fontId="9" fillId="6" borderId="56" xfId="0" applyNumberFormat="1" applyFont="1" applyFill="1" applyBorder="1">
      <alignment horizontal="left" vertical="center"/>
    </xf>
    <xf numFmtId="0" fontId="7" fillId="6" borderId="56" xfId="0" applyFont="1" applyFill="1" applyBorder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3" fontId="3" fillId="2" borderId="0" xfId="0" applyNumberFormat="1" applyFont="1" applyFill="1">
      <alignment horizontal="left" vertical="center"/>
    </xf>
    <xf numFmtId="3" fontId="0" fillId="2" borderId="28" xfId="0" applyNumberFormat="1" applyFill="1" applyBorder="1" applyAlignment="1">
      <alignment horizontal="left" vertical="center" wrapText="1"/>
    </xf>
    <xf numFmtId="3" fontId="0" fillId="4" borderId="28" xfId="0" applyNumberFormat="1" applyFill="1" applyBorder="1" applyProtection="1">
      <alignment horizontal="left" vertical="center"/>
      <protection locked="0"/>
    </xf>
    <xf numFmtId="3" fontId="0" fillId="2" borderId="3" xfId="0" applyNumberForma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center" vertical="center" wrapText="1"/>
    </xf>
    <xf numFmtId="3" fontId="2" fillId="0" borderId="27" xfId="0" applyNumberFormat="1" applyFont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right" vertical="center"/>
    </xf>
    <xf numFmtId="3" fontId="8" fillId="0" borderId="3" xfId="0" applyNumberFormat="1" applyFont="1" applyBorder="1">
      <alignment horizontal="left" vertical="center"/>
    </xf>
    <xf numFmtId="3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/>
    </xf>
    <xf numFmtId="3" fontId="11" fillId="0" borderId="25" xfId="0" applyNumberFormat="1" applyFont="1" applyBorder="1">
      <alignment horizontal="left" vertical="center"/>
    </xf>
    <xf numFmtId="4" fontId="11" fillId="0" borderId="5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left" vertical="center" wrapText="1"/>
    </xf>
    <xf numFmtId="14" fontId="14" fillId="0" borderId="2" xfId="0" applyNumberFormat="1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left" vertical="center" wrapText="1"/>
    </xf>
    <xf numFmtId="4" fontId="10" fillId="0" borderId="3" xfId="0" applyNumberFormat="1" applyFont="1" applyBorder="1">
      <alignment horizontal="left" vertical="center"/>
    </xf>
    <xf numFmtId="3" fontId="11" fillId="0" borderId="2" xfId="0" applyNumberFormat="1" applyFont="1" applyBorder="1">
      <alignment horizontal="left" vertical="center"/>
    </xf>
    <xf numFmtId="3" fontId="15" fillId="0" borderId="2" xfId="0" applyNumberFormat="1" applyFont="1" applyBorder="1" applyAlignment="1">
      <alignment horizontal="left" vertical="center" wrapText="1"/>
    </xf>
    <xf numFmtId="4" fontId="8" fillId="0" borderId="36" xfId="0" applyNumberFormat="1" applyFont="1" applyBorder="1" applyAlignment="1">
      <alignment horizontal="right" vertical="center"/>
    </xf>
    <xf numFmtId="4" fontId="8" fillId="0" borderId="37" xfId="0" applyNumberFormat="1" applyFont="1" applyBorder="1" applyAlignment="1">
      <alignment horizontal="right" vertical="center"/>
    </xf>
    <xf numFmtId="4" fontId="8" fillId="0" borderId="38" xfId="0" applyNumberFormat="1" applyFont="1" applyBorder="1" applyAlignment="1">
      <alignment horizontal="right" vertical="center"/>
    </xf>
    <xf numFmtId="3" fontId="11" fillId="0" borderId="39" xfId="0" applyNumberFormat="1" applyFont="1" applyBorder="1">
      <alignment horizontal="left" vertical="center"/>
    </xf>
    <xf numFmtId="3" fontId="11" fillId="0" borderId="21" xfId="0" applyNumberFormat="1" applyFont="1" applyBorder="1">
      <alignment horizontal="left" vertical="center"/>
    </xf>
    <xf numFmtId="3" fontId="15" fillId="0" borderId="30" xfId="0" applyNumberFormat="1" applyFont="1" applyBorder="1" applyAlignment="1">
      <alignment horizontal="left" vertical="center" wrapText="1"/>
    </xf>
    <xf numFmtId="3" fontId="15" fillId="0" borderId="31" xfId="0" applyNumberFormat="1" applyFont="1" applyBorder="1" applyAlignment="1">
      <alignment horizontal="left" vertical="center" wrapText="1"/>
    </xf>
    <xf numFmtId="4" fontId="14" fillId="0" borderId="29" xfId="0" applyNumberFormat="1" applyFont="1" applyBorder="1" applyAlignment="1">
      <alignment horizontal="left" vertical="center" wrapText="1"/>
    </xf>
    <xf numFmtId="4" fontId="14" fillId="0" borderId="22" xfId="0" applyNumberFormat="1" applyFont="1" applyBorder="1" applyAlignment="1">
      <alignment horizontal="left" vertical="center" wrapText="1"/>
    </xf>
    <xf numFmtId="3" fontId="14" fillId="0" borderId="29" xfId="0" applyNumberFormat="1" applyFont="1" applyBorder="1" applyAlignment="1">
      <alignment horizontal="left" vertical="center" wrapText="1"/>
    </xf>
    <xf numFmtId="3" fontId="14" fillId="0" borderId="22" xfId="0" applyNumberFormat="1" applyFont="1" applyBorder="1" applyAlignment="1">
      <alignment horizontal="left" vertical="center" wrapText="1"/>
    </xf>
    <xf numFmtId="14" fontId="14" fillId="5" borderId="29" xfId="0" applyNumberFormat="1" applyFont="1" applyFill="1" applyBorder="1" applyAlignment="1">
      <alignment horizontal="left" vertical="center" wrapText="1"/>
    </xf>
    <xf numFmtId="14" fontId="14" fillId="5" borderId="22" xfId="0" applyNumberFormat="1" applyFont="1" applyFill="1" applyBorder="1" applyAlignment="1">
      <alignment horizontal="left" vertical="center" wrapText="1"/>
    </xf>
    <xf numFmtId="4" fontId="14" fillId="0" borderId="30" xfId="0" applyNumberFormat="1" applyFont="1" applyBorder="1" applyAlignment="1">
      <alignment horizontal="center" vertical="center" wrapText="1"/>
    </xf>
    <xf numFmtId="4" fontId="14" fillId="0" borderId="31" xfId="0" applyNumberFormat="1" applyFont="1" applyBorder="1" applyAlignment="1">
      <alignment horizontal="center" vertical="center" wrapText="1"/>
    </xf>
    <xf numFmtId="4" fontId="14" fillId="0" borderId="32" xfId="0" applyNumberFormat="1" applyFont="1" applyBorder="1" applyAlignment="1">
      <alignment horizontal="left" vertical="center" wrapText="1"/>
    </xf>
    <xf numFmtId="4" fontId="14" fillId="0" borderId="33" xfId="0" applyNumberFormat="1" applyFont="1" applyBorder="1" applyAlignment="1">
      <alignment horizontal="left" vertical="center" wrapText="1"/>
    </xf>
    <xf numFmtId="49" fontId="8" fillId="0" borderId="34" xfId="0" applyNumberFormat="1" applyFont="1" applyBorder="1">
      <alignment horizontal="left" vertical="center"/>
    </xf>
    <xf numFmtId="49" fontId="8" fillId="0" borderId="35" xfId="0" applyNumberFormat="1" applyFont="1" applyBorder="1">
      <alignment horizontal="left" vertical="center"/>
    </xf>
    <xf numFmtId="3" fontId="8" fillId="0" borderId="26" xfId="0" applyNumberFormat="1" applyFont="1" applyBorder="1" applyAlignment="1">
      <alignment horizontal="left" vertical="top" wrapText="1"/>
    </xf>
    <xf numFmtId="3" fontId="8" fillId="0" borderId="13" xfId="0" applyNumberFormat="1" applyFont="1" applyBorder="1" applyAlignment="1">
      <alignment horizontal="left" vertical="top" wrapText="1"/>
    </xf>
    <xf numFmtId="164" fontId="11" fillId="0" borderId="25" xfId="0" applyNumberFormat="1" applyFont="1" applyBorder="1">
      <alignment horizontal="left" vertical="center"/>
    </xf>
    <xf numFmtId="4" fontId="7" fillId="0" borderId="5" xfId="0" applyNumberFormat="1" applyFont="1" applyBorder="1" applyAlignment="1">
      <alignment horizontal="right" vertical="center"/>
    </xf>
    <xf numFmtId="164" fontId="8" fillId="0" borderId="3" xfId="0" applyNumberFormat="1" applyFont="1" applyBorder="1">
      <alignment horizontal="left" vertical="center"/>
    </xf>
    <xf numFmtId="4" fontId="10" fillId="0" borderId="3" xfId="0" applyNumberFormat="1" applyFont="1" applyBorder="1" applyAlignment="1">
      <alignment horizontal="right" vertical="center"/>
    </xf>
    <xf numFmtId="164" fontId="8" fillId="0" borderId="10" xfId="0" applyNumberFormat="1" applyFont="1" applyBorder="1">
      <alignment horizontal="left" vertical="center"/>
    </xf>
    <xf numFmtId="3" fontId="8" fillId="0" borderId="10" xfId="0" applyNumberFormat="1" applyFont="1" applyBorder="1" applyAlignment="1">
      <alignment horizontal="left" vertical="center" wrapText="1"/>
    </xf>
    <xf numFmtId="3" fontId="10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3" fontId="15" fillId="0" borderId="3" xfId="0" applyNumberFormat="1" applyFont="1" applyBorder="1" applyAlignment="1">
      <alignment horizontal="left" vertical="center" wrapText="1"/>
    </xf>
    <xf numFmtId="3" fontId="8" fillId="0" borderId="26" xfId="0" applyNumberFormat="1" applyFont="1" applyBorder="1" applyAlignment="1">
      <alignment horizontal="left" vertical="center" wrapText="1"/>
    </xf>
    <xf numFmtId="3" fontId="8" fillId="0" borderId="13" xfId="0" applyNumberFormat="1" applyFon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164" fontId="0" fillId="2" borderId="3" xfId="0" applyNumberFormat="1" applyFill="1" applyBorder="1" applyAlignment="1">
      <alignment horizontal="left" vertical="center" wrapText="1"/>
    </xf>
    <xf numFmtId="4" fontId="10" fillId="2" borderId="3" xfId="0" applyNumberFormat="1" applyFont="1" applyFill="1" applyBorder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left" vertical="center" wrapText="1"/>
    </xf>
    <xf numFmtId="49" fontId="8" fillId="0" borderId="34" xfId="0" applyNumberFormat="1" applyFont="1" applyBorder="1" applyAlignment="1">
      <alignment horizontal="left" vertical="top"/>
    </xf>
    <xf numFmtId="49" fontId="8" fillId="0" borderId="35" xfId="0" applyNumberFormat="1" applyFont="1" applyBorder="1" applyAlignment="1">
      <alignment horizontal="left" vertical="top"/>
    </xf>
    <xf numFmtId="4" fontId="8" fillId="0" borderId="36" xfId="0" applyNumberFormat="1" applyFont="1" applyBorder="1" applyAlignment="1">
      <alignment horizontal="right" vertical="top"/>
    </xf>
    <xf numFmtId="4" fontId="8" fillId="0" borderId="37" xfId="0" applyNumberFormat="1" applyFont="1" applyBorder="1" applyAlignment="1">
      <alignment horizontal="right" vertical="top"/>
    </xf>
    <xf numFmtId="4" fontId="8" fillId="0" borderId="38" xfId="0" applyNumberFormat="1" applyFont="1" applyBorder="1" applyAlignment="1">
      <alignment horizontal="right" vertical="top"/>
    </xf>
    <xf numFmtId="4" fontId="8" fillId="0" borderId="40" xfId="0" applyNumberFormat="1" applyFont="1" applyBorder="1" applyAlignment="1">
      <alignment horizontal="right" vertical="center"/>
    </xf>
    <xf numFmtId="4" fontId="8" fillId="0" borderId="41" xfId="0" applyNumberFormat="1" applyFont="1" applyBorder="1" applyAlignment="1">
      <alignment horizontal="right" vertical="center"/>
    </xf>
    <xf numFmtId="4" fontId="8" fillId="0" borderId="42" xfId="0" applyNumberFormat="1" applyFont="1" applyBorder="1" applyAlignment="1">
      <alignment horizontal="right" vertical="center"/>
    </xf>
    <xf numFmtId="164" fontId="8" fillId="0" borderId="43" xfId="0" applyNumberFormat="1" applyFont="1" applyBorder="1">
      <alignment horizontal="left" vertical="center"/>
    </xf>
    <xf numFmtId="3" fontId="4" fillId="0" borderId="10" xfId="0" applyNumberFormat="1" applyFont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3" fontId="2" fillId="0" borderId="2" xfId="0" applyNumberFormat="1" applyFont="1" applyBorder="1" applyAlignment="1" applyProtection="1">
      <alignment horizontal="left" vertical="center" wrapText="1"/>
      <protection locked="0"/>
    </xf>
    <xf numFmtId="164" fontId="8" fillId="0" borderId="3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horizontal="left" vertical="center" wrapText="1"/>
    </xf>
    <xf numFmtId="4" fontId="8" fillId="0" borderId="44" xfId="0" applyNumberFormat="1" applyFont="1" applyBorder="1" applyAlignment="1">
      <alignment horizontal="right" vertical="center"/>
    </xf>
    <xf numFmtId="4" fontId="8" fillId="0" borderId="45" xfId="0" applyNumberFormat="1" applyFont="1" applyBorder="1" applyAlignment="1">
      <alignment horizontal="right" vertical="center"/>
    </xf>
    <xf numFmtId="3" fontId="2" fillId="0" borderId="29" xfId="0" applyNumberFormat="1" applyFont="1" applyBorder="1" applyAlignment="1" applyProtection="1">
      <alignment horizontal="left" vertical="center" wrapText="1"/>
      <protection locked="0"/>
    </xf>
    <xf numFmtId="3" fontId="2" fillId="0" borderId="22" xfId="0" applyNumberFormat="1" applyFont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BF17-5155-4BDD-B5D2-6EAFDFF29BED}">
  <dimension ref="A1:H65535"/>
  <sheetViews>
    <sheetView showGridLines="0" zoomScale="85" zoomScaleNormal="85" workbookViewId="0">
      <selection activeCell="C5" sqref="C5:D5"/>
    </sheetView>
  </sheetViews>
  <sheetFormatPr defaultColWidth="12.42578125" defaultRowHeight="15.75" customHeight="1" x14ac:dyDescent="0.2"/>
  <cols>
    <col min="1" max="1" width="8.42578125" style="1" customWidth="1"/>
    <col min="2" max="2" width="65.140625" style="1" customWidth="1"/>
    <col min="3" max="7" width="18.7109375" style="1" customWidth="1"/>
    <col min="8" max="8" width="0.140625" style="2" customWidth="1"/>
    <col min="9" max="16384" width="12.42578125" style="1"/>
  </cols>
  <sheetData>
    <row r="1" spans="1:8" ht="51.95" customHeight="1" x14ac:dyDescent="0.2">
      <c r="A1" s="176" t="s">
        <v>336</v>
      </c>
      <c r="B1" s="176"/>
      <c r="C1" s="176"/>
      <c r="D1" s="176"/>
      <c r="E1" s="176"/>
      <c r="F1" s="3"/>
      <c r="G1" s="3"/>
    </row>
    <row r="2" spans="1:8" ht="17.25" customHeight="1" x14ac:dyDescent="0.2">
      <c r="A2" s="4"/>
      <c r="B2" s="5"/>
      <c r="C2" s="5"/>
      <c r="D2" s="3"/>
      <c r="E2" s="3"/>
      <c r="G2" s="3"/>
    </row>
    <row r="3" spans="1:8" ht="29.25" customHeight="1" x14ac:dyDescent="0.2">
      <c r="A3" s="177" t="s">
        <v>337</v>
      </c>
      <c r="B3" s="177"/>
      <c r="C3" s="177"/>
      <c r="D3" s="177"/>
      <c r="E3" s="177"/>
    </row>
    <row r="4" spans="1:8" ht="18.2" customHeight="1" x14ac:dyDescent="0.2">
      <c r="A4" s="6"/>
      <c r="B4" s="6"/>
      <c r="C4" s="6"/>
      <c r="D4" s="7"/>
      <c r="E4" s="7"/>
      <c r="G4" s="7"/>
    </row>
    <row r="5" spans="1:8" ht="17.25" customHeight="1" x14ac:dyDescent="0.2">
      <c r="A5" s="178" t="s">
        <v>0</v>
      </c>
      <c r="B5" s="178"/>
      <c r="C5" s="179"/>
      <c r="D5" s="179"/>
      <c r="E5" s="8"/>
    </row>
    <row r="6" spans="1:8" ht="17.25" customHeight="1" x14ac:dyDescent="0.2">
      <c r="A6" s="178" t="s">
        <v>1</v>
      </c>
      <c r="B6" s="178"/>
      <c r="C6" s="179"/>
      <c r="D6" s="179"/>
      <c r="E6" s="8"/>
    </row>
    <row r="7" spans="1:8" ht="17.25" customHeight="1" x14ac:dyDescent="0.2">
      <c r="A7" s="178" t="s">
        <v>2</v>
      </c>
      <c r="B7" s="178"/>
      <c r="C7" s="179"/>
      <c r="D7" s="179"/>
      <c r="E7" s="8"/>
    </row>
    <row r="8" spans="1:8" s="14" customFormat="1" ht="18.2" customHeight="1" x14ac:dyDescent="0.2">
      <c r="A8" s="9"/>
      <c r="B8" s="9"/>
      <c r="C8" s="10"/>
      <c r="D8" s="11"/>
      <c r="E8" s="11"/>
      <c r="F8" s="12"/>
      <c r="G8" s="11"/>
      <c r="H8" s="13"/>
    </row>
    <row r="9" spans="1:8" ht="15.4" customHeight="1" thickBot="1" x14ac:dyDescent="0.25">
      <c r="A9" s="180" t="s">
        <v>3</v>
      </c>
      <c r="B9" s="180"/>
      <c r="C9" s="181" t="s">
        <v>4</v>
      </c>
      <c r="D9" s="175" t="s">
        <v>344</v>
      </c>
      <c r="E9" s="175" t="s">
        <v>345</v>
      </c>
      <c r="F9" s="182" t="s">
        <v>346</v>
      </c>
      <c r="G9" s="175" t="s">
        <v>347</v>
      </c>
    </row>
    <row r="10" spans="1:8" ht="21.2" customHeight="1" thickBot="1" x14ac:dyDescent="0.25">
      <c r="A10" s="185">
        <v>0</v>
      </c>
      <c r="B10" s="180" t="s">
        <v>5</v>
      </c>
      <c r="C10" s="181"/>
      <c r="D10" s="175"/>
      <c r="E10" s="175"/>
      <c r="F10" s="183"/>
      <c r="G10" s="175"/>
    </row>
    <row r="11" spans="1:8" ht="21.2" customHeight="1" thickBot="1" x14ac:dyDescent="0.25">
      <c r="A11" s="185"/>
      <c r="B11" s="180"/>
      <c r="C11" s="181"/>
      <c r="D11" s="175"/>
      <c r="E11" s="175"/>
      <c r="F11" s="183"/>
      <c r="G11" s="175"/>
    </row>
    <row r="12" spans="1:8" ht="15.4" customHeight="1" thickBot="1" x14ac:dyDescent="0.25">
      <c r="A12" s="15" t="s">
        <v>6</v>
      </c>
      <c r="B12" s="16" t="s">
        <v>7</v>
      </c>
      <c r="C12" s="181"/>
      <c r="D12" s="175"/>
      <c r="E12" s="175"/>
      <c r="F12" s="184"/>
      <c r="G12" s="175"/>
    </row>
    <row r="13" spans="1:8" s="14" customFormat="1" ht="9" customHeight="1" thickBot="1" x14ac:dyDescent="0.25">
      <c r="A13" s="165"/>
      <c r="B13" s="165"/>
      <c r="C13" s="165"/>
      <c r="D13" s="165"/>
      <c r="E13" s="165"/>
      <c r="F13" s="165"/>
      <c r="G13" s="74"/>
      <c r="H13" s="13"/>
    </row>
    <row r="14" spans="1:8" s="14" customFormat="1" ht="22.15" customHeight="1" thickBot="1" x14ac:dyDescent="0.25">
      <c r="A14" s="162">
        <v>1</v>
      </c>
      <c r="B14" s="171" t="s">
        <v>8</v>
      </c>
      <c r="C14" s="171"/>
      <c r="D14" s="171"/>
      <c r="E14" s="171"/>
      <c r="F14" s="171"/>
      <c r="G14" s="153"/>
      <c r="H14" s="139"/>
    </row>
    <row r="15" spans="1:8" s="14" customFormat="1" ht="18.2" customHeight="1" x14ac:dyDescent="0.2">
      <c r="A15" s="161">
        <v>101</v>
      </c>
      <c r="B15" s="91" t="s">
        <v>9</v>
      </c>
      <c r="C15" s="78"/>
      <c r="D15" s="150">
        <f>'1'!C9</f>
        <v>0</v>
      </c>
      <c r="E15" s="150"/>
      <c r="F15" s="150"/>
      <c r="G15" s="151"/>
      <c r="H15" s="140">
        <f t="shared" ref="H15:H29" si="0">SUM(D15:F15)</f>
        <v>0</v>
      </c>
    </row>
    <row r="16" spans="1:8" s="14" customFormat="1" ht="18.2" customHeight="1" x14ac:dyDescent="0.2">
      <c r="A16" s="17">
        <v>102</v>
      </c>
      <c r="B16" s="18" t="s">
        <v>10</v>
      </c>
      <c r="C16" s="19"/>
      <c r="D16" s="20">
        <f>'1'!C13</f>
        <v>0</v>
      </c>
      <c r="E16" s="20"/>
      <c r="F16" s="20"/>
      <c r="G16" s="135"/>
      <c r="H16" s="140">
        <f t="shared" si="0"/>
        <v>0</v>
      </c>
    </row>
    <row r="17" spans="1:8" s="14" customFormat="1" ht="18.2" customHeight="1" x14ac:dyDescent="0.2">
      <c r="A17" s="22">
        <v>103</v>
      </c>
      <c r="B17" s="18" t="s">
        <v>11</v>
      </c>
      <c r="C17" s="19"/>
      <c r="D17" s="20"/>
      <c r="E17" s="20"/>
      <c r="F17" s="20"/>
      <c r="G17" s="135"/>
      <c r="H17" s="140">
        <f t="shared" si="0"/>
        <v>0</v>
      </c>
    </row>
    <row r="18" spans="1:8" s="14" customFormat="1" ht="18.2" customHeight="1" x14ac:dyDescent="0.2">
      <c r="A18" s="17">
        <v>104</v>
      </c>
      <c r="B18" s="18" t="s">
        <v>12</v>
      </c>
      <c r="C18" s="19"/>
      <c r="D18" s="20">
        <f>'1'!C17</f>
        <v>0</v>
      </c>
      <c r="E18" s="20"/>
      <c r="F18" s="20"/>
      <c r="G18" s="135"/>
      <c r="H18" s="140">
        <f t="shared" si="0"/>
        <v>0</v>
      </c>
    </row>
    <row r="19" spans="1:8" s="14" customFormat="1" ht="18.2" customHeight="1" x14ac:dyDescent="0.2">
      <c r="A19" s="22">
        <v>105</v>
      </c>
      <c r="B19" s="18" t="s">
        <v>13</v>
      </c>
      <c r="C19" s="19"/>
      <c r="D19" s="20"/>
      <c r="E19" s="20"/>
      <c r="F19" s="20"/>
      <c r="G19" s="135"/>
      <c r="H19" s="140">
        <f t="shared" si="0"/>
        <v>0</v>
      </c>
    </row>
    <row r="20" spans="1:8" s="14" customFormat="1" ht="18.2" customHeight="1" x14ac:dyDescent="0.2">
      <c r="A20" s="17">
        <v>106</v>
      </c>
      <c r="B20" s="18" t="s">
        <v>14</v>
      </c>
      <c r="C20" s="19"/>
      <c r="D20" s="20">
        <f>'1'!C21</f>
        <v>0</v>
      </c>
      <c r="E20" s="20"/>
      <c r="F20" s="20"/>
      <c r="G20" s="135"/>
      <c r="H20" s="140">
        <f t="shared" si="0"/>
        <v>0</v>
      </c>
    </row>
    <row r="21" spans="1:8" s="14" customFormat="1" ht="18.2" customHeight="1" x14ac:dyDescent="0.2">
      <c r="A21" s="17">
        <v>107</v>
      </c>
      <c r="B21" s="23" t="s">
        <v>15</v>
      </c>
      <c r="C21" s="19"/>
      <c r="D21" s="20">
        <f>'1'!C25</f>
        <v>0</v>
      </c>
      <c r="E21" s="20"/>
      <c r="F21" s="20"/>
      <c r="G21" s="135"/>
      <c r="H21" s="140">
        <f t="shared" si="0"/>
        <v>0</v>
      </c>
    </row>
    <row r="22" spans="1:8" s="14" customFormat="1" ht="18.2" customHeight="1" x14ac:dyDescent="0.2">
      <c r="A22" s="17">
        <v>108</v>
      </c>
      <c r="B22" s="18" t="s">
        <v>16</v>
      </c>
      <c r="C22" s="19"/>
      <c r="D22" s="20">
        <f>'1'!C29</f>
        <v>0</v>
      </c>
      <c r="E22" s="20"/>
      <c r="F22" s="20"/>
      <c r="G22" s="135"/>
      <c r="H22" s="140">
        <f t="shared" si="0"/>
        <v>0</v>
      </c>
    </row>
    <row r="23" spans="1:8" s="14" customFormat="1" ht="18.2" customHeight="1" x14ac:dyDescent="0.2">
      <c r="A23" s="17">
        <v>109</v>
      </c>
      <c r="B23" s="18" t="s">
        <v>17</v>
      </c>
      <c r="C23" s="19"/>
      <c r="D23" s="20">
        <f>'1'!C33</f>
        <v>0</v>
      </c>
      <c r="E23" s="20"/>
      <c r="F23" s="20"/>
      <c r="G23" s="135"/>
      <c r="H23" s="140">
        <f t="shared" si="0"/>
        <v>0</v>
      </c>
    </row>
    <row r="24" spans="1:8" s="14" customFormat="1" ht="18.2" customHeight="1" x14ac:dyDescent="0.2">
      <c r="A24" s="17">
        <v>110</v>
      </c>
      <c r="B24" s="18" t="s">
        <v>18</v>
      </c>
      <c r="C24" s="19"/>
      <c r="D24" s="20">
        <f>'1'!C37</f>
        <v>0</v>
      </c>
      <c r="E24" s="20"/>
      <c r="F24" s="20"/>
      <c r="G24" s="135"/>
      <c r="H24" s="140">
        <f t="shared" si="0"/>
        <v>0</v>
      </c>
    </row>
    <row r="25" spans="1:8" s="14" customFormat="1" ht="18.2" customHeight="1" x14ac:dyDescent="0.2">
      <c r="A25" s="17">
        <v>111</v>
      </c>
      <c r="B25" s="18" t="s">
        <v>19</v>
      </c>
      <c r="C25" s="19"/>
      <c r="D25" s="20">
        <f>'1'!C41</f>
        <v>0</v>
      </c>
      <c r="E25" s="20"/>
      <c r="F25" s="20"/>
      <c r="G25" s="135"/>
      <c r="H25" s="140">
        <f t="shared" si="0"/>
        <v>0</v>
      </c>
    </row>
    <row r="26" spans="1:8" s="14" customFormat="1" ht="18.2" customHeight="1" x14ac:dyDescent="0.2">
      <c r="A26" s="17">
        <v>112</v>
      </c>
      <c r="B26" s="18" t="s">
        <v>20</v>
      </c>
      <c r="C26" s="19"/>
      <c r="D26" s="20">
        <f>'1'!C45</f>
        <v>0</v>
      </c>
      <c r="E26" s="20"/>
      <c r="F26" s="20"/>
      <c r="G26" s="135"/>
      <c r="H26" s="140">
        <f t="shared" si="0"/>
        <v>0</v>
      </c>
    </row>
    <row r="27" spans="1:8" s="14" customFormat="1" ht="18.2" customHeight="1" x14ac:dyDescent="0.2">
      <c r="A27" s="17">
        <v>113</v>
      </c>
      <c r="B27" s="18" t="s">
        <v>21</v>
      </c>
      <c r="C27" s="19"/>
      <c r="D27" s="20">
        <f>'1'!C49</f>
        <v>0</v>
      </c>
      <c r="E27" s="20"/>
      <c r="F27" s="20"/>
      <c r="G27" s="135"/>
      <c r="H27" s="140">
        <f t="shared" si="0"/>
        <v>0</v>
      </c>
    </row>
    <row r="28" spans="1:8" s="14" customFormat="1" ht="18.2" customHeight="1" x14ac:dyDescent="0.2">
      <c r="A28" s="17">
        <v>114</v>
      </c>
      <c r="B28" s="84" t="s">
        <v>348</v>
      </c>
      <c r="C28" s="96"/>
      <c r="D28" s="80"/>
      <c r="E28" s="80"/>
      <c r="F28" s="80"/>
      <c r="G28" s="135">
        <f>'1'!C59</f>
        <v>0</v>
      </c>
      <c r="H28" s="141"/>
    </row>
    <row r="29" spans="1:8" s="14" customFormat="1" ht="18.2" customHeight="1" thickBot="1" x14ac:dyDescent="0.25">
      <c r="A29" s="24"/>
      <c r="B29" s="25" t="s">
        <v>22</v>
      </c>
      <c r="C29" s="26"/>
      <c r="D29" s="27">
        <f>SUM(D15:D27)</f>
        <v>0</v>
      </c>
      <c r="E29" s="27"/>
      <c r="F29" s="27"/>
      <c r="G29" s="138">
        <f>G28</f>
        <v>0</v>
      </c>
      <c r="H29" s="132">
        <f t="shared" si="0"/>
        <v>0</v>
      </c>
    </row>
    <row r="30" spans="1:8" s="14" customFormat="1" ht="9" customHeight="1" thickBot="1" x14ac:dyDescent="0.25">
      <c r="A30" s="165"/>
      <c r="B30" s="165"/>
      <c r="C30" s="165"/>
      <c r="D30" s="165"/>
      <c r="E30" s="165"/>
      <c r="F30" s="165"/>
      <c r="G30" s="74"/>
      <c r="H30" s="28"/>
    </row>
    <row r="31" spans="1:8" s="14" customFormat="1" ht="22.15" customHeight="1" thickBot="1" x14ac:dyDescent="0.25">
      <c r="A31" s="152">
        <v>2</v>
      </c>
      <c r="B31" s="171" t="s">
        <v>23</v>
      </c>
      <c r="C31" s="171"/>
      <c r="D31" s="171"/>
      <c r="E31" s="171"/>
      <c r="F31" s="171"/>
      <c r="G31" s="153"/>
      <c r="H31" s="139"/>
    </row>
    <row r="32" spans="1:8" s="14" customFormat="1" ht="18.2" customHeight="1" x14ac:dyDescent="0.2">
      <c r="A32" s="148">
        <v>201</v>
      </c>
      <c r="B32" s="160" t="s">
        <v>24</v>
      </c>
      <c r="C32" s="78"/>
      <c r="D32" s="150"/>
      <c r="E32" s="150"/>
      <c r="F32" s="150"/>
      <c r="G32" s="151"/>
      <c r="H32" s="140">
        <f t="shared" ref="H32:H66" si="1">SUM(D32:F32)</f>
        <v>0</v>
      </c>
    </row>
    <row r="33" spans="1:8" s="14" customFormat="1" ht="18.2" customHeight="1" x14ac:dyDescent="0.2">
      <c r="A33" s="29">
        <v>202</v>
      </c>
      <c r="B33" s="30" t="s">
        <v>25</v>
      </c>
      <c r="C33" s="19"/>
      <c r="D33" s="20"/>
      <c r="E33" s="20"/>
      <c r="F33" s="20"/>
      <c r="G33" s="135"/>
      <c r="H33" s="140">
        <f t="shared" si="1"/>
        <v>0</v>
      </c>
    </row>
    <row r="34" spans="1:8" s="14" customFormat="1" ht="18.2" customHeight="1" x14ac:dyDescent="0.2">
      <c r="A34" s="29">
        <v>203</v>
      </c>
      <c r="B34" s="30" t="s">
        <v>26</v>
      </c>
      <c r="C34" s="19"/>
      <c r="D34" s="20"/>
      <c r="E34" s="20"/>
      <c r="F34" s="20"/>
      <c r="G34" s="135"/>
      <c r="H34" s="140">
        <f t="shared" si="1"/>
        <v>0</v>
      </c>
    </row>
    <row r="35" spans="1:8" s="14" customFormat="1" ht="18.2" customHeight="1" x14ac:dyDescent="0.2">
      <c r="A35" s="29">
        <v>204</v>
      </c>
      <c r="B35" s="30" t="s">
        <v>27</v>
      </c>
      <c r="C35" s="19"/>
      <c r="D35" s="20"/>
      <c r="E35" s="20"/>
      <c r="F35" s="20"/>
      <c r="G35" s="135"/>
      <c r="H35" s="140">
        <f t="shared" si="1"/>
        <v>0</v>
      </c>
    </row>
    <row r="36" spans="1:8" s="14" customFormat="1" ht="18.2" customHeight="1" x14ac:dyDescent="0.2">
      <c r="A36" s="29">
        <v>205</v>
      </c>
      <c r="B36" s="30" t="s">
        <v>28</v>
      </c>
      <c r="C36" s="19"/>
      <c r="D36" s="20"/>
      <c r="E36" s="20"/>
      <c r="F36" s="20"/>
      <c r="G36" s="135"/>
      <c r="H36" s="140">
        <f t="shared" si="1"/>
        <v>0</v>
      </c>
    </row>
    <row r="37" spans="1:8" s="14" customFormat="1" ht="18.2" customHeight="1" x14ac:dyDescent="0.2">
      <c r="A37" s="29">
        <v>206</v>
      </c>
      <c r="B37" s="30" t="s">
        <v>29</v>
      </c>
      <c r="C37" s="19"/>
      <c r="D37" s="20"/>
      <c r="E37" s="20"/>
      <c r="F37" s="20"/>
      <c r="G37" s="135"/>
      <c r="H37" s="140">
        <f t="shared" si="1"/>
        <v>0</v>
      </c>
    </row>
    <row r="38" spans="1:8" s="14" customFormat="1" ht="18.2" customHeight="1" x14ac:dyDescent="0.2">
      <c r="A38" s="29">
        <v>207</v>
      </c>
      <c r="B38" s="30" t="s">
        <v>30</v>
      </c>
      <c r="C38" s="19"/>
      <c r="D38" s="20"/>
      <c r="E38" s="20"/>
      <c r="F38" s="20"/>
      <c r="G38" s="135"/>
      <c r="H38" s="140">
        <f t="shared" si="1"/>
        <v>0</v>
      </c>
    </row>
    <row r="39" spans="1:8" s="14" customFormat="1" ht="18.2" customHeight="1" x14ac:dyDescent="0.2">
      <c r="A39" s="29">
        <v>208</v>
      </c>
      <c r="B39" s="30" t="s">
        <v>31</v>
      </c>
      <c r="C39" s="19"/>
      <c r="D39" s="20"/>
      <c r="E39" s="20"/>
      <c r="F39" s="20"/>
      <c r="G39" s="135"/>
      <c r="H39" s="140">
        <f t="shared" si="1"/>
        <v>0</v>
      </c>
    </row>
    <row r="40" spans="1:8" s="14" customFormat="1" ht="18.2" customHeight="1" x14ac:dyDescent="0.2">
      <c r="A40" s="29">
        <v>209</v>
      </c>
      <c r="B40" s="30" t="s">
        <v>32</v>
      </c>
      <c r="C40" s="19"/>
      <c r="D40" s="20"/>
      <c r="E40" s="20"/>
      <c r="F40" s="20"/>
      <c r="G40" s="135"/>
      <c r="H40" s="140">
        <f t="shared" si="1"/>
        <v>0</v>
      </c>
    </row>
    <row r="41" spans="1:8" s="14" customFormat="1" ht="18.2" customHeight="1" x14ac:dyDescent="0.2">
      <c r="A41" s="31">
        <v>210</v>
      </c>
      <c r="B41" s="30" t="s">
        <v>33</v>
      </c>
      <c r="C41" s="19"/>
      <c r="D41" s="20">
        <f>'2'!C9</f>
        <v>0</v>
      </c>
      <c r="E41" s="20"/>
      <c r="F41" s="20"/>
      <c r="G41" s="135"/>
      <c r="H41" s="140">
        <f t="shared" si="1"/>
        <v>0</v>
      </c>
    </row>
    <row r="42" spans="1:8" s="14" customFormat="1" ht="18.2" customHeight="1" x14ac:dyDescent="0.2">
      <c r="A42" s="31">
        <v>211</v>
      </c>
      <c r="B42" s="30" t="s">
        <v>34</v>
      </c>
      <c r="C42" s="19"/>
      <c r="D42" s="20">
        <f>'2'!C13</f>
        <v>0</v>
      </c>
      <c r="E42" s="20"/>
      <c r="F42" s="20"/>
      <c r="G42" s="135"/>
      <c r="H42" s="140">
        <f t="shared" si="1"/>
        <v>0</v>
      </c>
    </row>
    <row r="43" spans="1:8" s="14" customFormat="1" ht="18.2" customHeight="1" x14ac:dyDescent="0.2">
      <c r="A43" s="31">
        <v>212</v>
      </c>
      <c r="B43" s="30" t="s">
        <v>35</v>
      </c>
      <c r="C43" s="19"/>
      <c r="D43" s="20">
        <f>'2'!C17</f>
        <v>0</v>
      </c>
      <c r="E43" s="20"/>
      <c r="F43" s="20"/>
      <c r="G43" s="135"/>
      <c r="H43" s="140">
        <f t="shared" si="1"/>
        <v>0</v>
      </c>
    </row>
    <row r="44" spans="1:8" s="14" customFormat="1" ht="18.2" customHeight="1" x14ac:dyDescent="0.2">
      <c r="A44" s="32">
        <v>213</v>
      </c>
      <c r="B44" s="30" t="s">
        <v>36</v>
      </c>
      <c r="C44" s="19"/>
      <c r="D44" s="20">
        <f>'2'!C21</f>
        <v>0</v>
      </c>
      <c r="E44" s="20"/>
      <c r="F44" s="20"/>
      <c r="G44" s="135"/>
      <c r="H44" s="140">
        <f t="shared" si="1"/>
        <v>0</v>
      </c>
    </row>
    <row r="45" spans="1:8" s="14" customFormat="1" ht="18.2" customHeight="1" x14ac:dyDescent="0.2">
      <c r="A45" s="32">
        <v>214</v>
      </c>
      <c r="B45" s="30" t="s">
        <v>37</v>
      </c>
      <c r="C45" s="19"/>
      <c r="D45" s="20">
        <f>'2'!C25</f>
        <v>0</v>
      </c>
      <c r="E45" s="20"/>
      <c r="F45" s="20"/>
      <c r="G45" s="135"/>
      <c r="H45" s="140">
        <f t="shared" si="1"/>
        <v>0</v>
      </c>
    </row>
    <row r="46" spans="1:8" s="14" customFormat="1" ht="18.2" customHeight="1" x14ac:dyDescent="0.2">
      <c r="A46" s="32">
        <v>215</v>
      </c>
      <c r="B46" s="30" t="s">
        <v>38</v>
      </c>
      <c r="C46" s="19"/>
      <c r="D46" s="20">
        <f>'2'!C29</f>
        <v>0</v>
      </c>
      <c r="E46" s="20"/>
      <c r="F46" s="20"/>
      <c r="G46" s="135"/>
      <c r="H46" s="140">
        <f t="shared" si="1"/>
        <v>0</v>
      </c>
    </row>
    <row r="47" spans="1:8" s="14" customFormat="1" ht="18.2" customHeight="1" x14ac:dyDescent="0.2">
      <c r="A47" s="32">
        <v>216</v>
      </c>
      <c r="B47" s="30" t="s">
        <v>39</v>
      </c>
      <c r="C47" s="19"/>
      <c r="D47" s="20">
        <f>'2'!C33</f>
        <v>0</v>
      </c>
      <c r="E47" s="20"/>
      <c r="F47" s="20"/>
      <c r="G47" s="135"/>
      <c r="H47" s="140">
        <f t="shared" si="1"/>
        <v>0</v>
      </c>
    </row>
    <row r="48" spans="1:8" s="14" customFormat="1" ht="18.2" customHeight="1" x14ac:dyDescent="0.2">
      <c r="A48" s="32">
        <v>217</v>
      </c>
      <c r="B48" s="30" t="s">
        <v>40</v>
      </c>
      <c r="C48" s="19"/>
      <c r="D48" s="20">
        <f>'2'!C37</f>
        <v>0</v>
      </c>
      <c r="E48" s="20"/>
      <c r="F48" s="20"/>
      <c r="G48" s="135"/>
      <c r="H48" s="140">
        <f t="shared" si="1"/>
        <v>0</v>
      </c>
    </row>
    <row r="49" spans="1:8" s="14" customFormat="1" ht="18.2" customHeight="1" x14ac:dyDescent="0.2">
      <c r="A49" s="32">
        <v>218</v>
      </c>
      <c r="B49" s="30" t="s">
        <v>41</v>
      </c>
      <c r="C49" s="19"/>
      <c r="D49" s="20">
        <f>'2'!C41</f>
        <v>0</v>
      </c>
      <c r="E49" s="20"/>
      <c r="F49" s="20"/>
      <c r="G49" s="135"/>
      <c r="H49" s="140">
        <f t="shared" si="1"/>
        <v>0</v>
      </c>
    </row>
    <row r="50" spans="1:8" s="14" customFormat="1" ht="18.2" customHeight="1" x14ac:dyDescent="0.2">
      <c r="A50" s="32">
        <v>219</v>
      </c>
      <c r="B50" s="30" t="s">
        <v>42</v>
      </c>
      <c r="C50" s="19"/>
      <c r="D50" s="20">
        <f>'2'!C45</f>
        <v>0</v>
      </c>
      <c r="E50" s="20"/>
      <c r="F50" s="20"/>
      <c r="G50" s="135"/>
      <c r="H50" s="140">
        <f t="shared" si="1"/>
        <v>0</v>
      </c>
    </row>
    <row r="51" spans="1:8" s="14" customFormat="1" ht="18.2" customHeight="1" x14ac:dyDescent="0.2">
      <c r="A51" s="32">
        <v>220</v>
      </c>
      <c r="B51" s="30" t="s">
        <v>43</v>
      </c>
      <c r="C51" s="19"/>
      <c r="D51" s="20">
        <f>'2'!C49</f>
        <v>0</v>
      </c>
      <c r="E51" s="20"/>
      <c r="F51" s="20"/>
      <c r="G51" s="135"/>
      <c r="H51" s="140">
        <f t="shared" si="1"/>
        <v>0</v>
      </c>
    </row>
    <row r="52" spans="1:8" s="14" customFormat="1" ht="18.2" customHeight="1" x14ac:dyDescent="0.2">
      <c r="A52" s="32">
        <v>221</v>
      </c>
      <c r="B52" s="30" t="s">
        <v>44</v>
      </c>
      <c r="C52" s="19"/>
      <c r="D52" s="20">
        <f>'2'!C53</f>
        <v>0</v>
      </c>
      <c r="E52" s="20"/>
      <c r="F52" s="20"/>
      <c r="G52" s="135"/>
      <c r="H52" s="140">
        <f t="shared" si="1"/>
        <v>0</v>
      </c>
    </row>
    <row r="53" spans="1:8" s="14" customFormat="1" ht="18.2" customHeight="1" x14ac:dyDescent="0.2">
      <c r="A53" s="29">
        <v>222</v>
      </c>
      <c r="B53" s="30" t="s">
        <v>45</v>
      </c>
      <c r="C53" s="19"/>
      <c r="D53" s="20"/>
      <c r="E53" s="20"/>
      <c r="F53" s="20"/>
      <c r="G53" s="135"/>
      <c r="H53" s="140">
        <f t="shared" si="1"/>
        <v>0</v>
      </c>
    </row>
    <row r="54" spans="1:8" s="14" customFormat="1" ht="18.2" customHeight="1" x14ac:dyDescent="0.2">
      <c r="A54" s="29">
        <v>223</v>
      </c>
      <c r="B54" s="30" t="s">
        <v>46</v>
      </c>
      <c r="C54" s="19"/>
      <c r="D54" s="20"/>
      <c r="E54" s="20"/>
      <c r="F54" s="20"/>
      <c r="G54" s="135"/>
      <c r="H54" s="140">
        <f t="shared" si="1"/>
        <v>0</v>
      </c>
    </row>
    <row r="55" spans="1:8" s="14" customFormat="1" ht="18.2" customHeight="1" x14ac:dyDescent="0.2">
      <c r="A55" s="29">
        <v>224</v>
      </c>
      <c r="B55" s="30" t="s">
        <v>47</v>
      </c>
      <c r="C55" s="19"/>
      <c r="D55" s="20"/>
      <c r="E55" s="20"/>
      <c r="F55" s="20"/>
      <c r="G55" s="135"/>
      <c r="H55" s="140">
        <f t="shared" si="1"/>
        <v>0</v>
      </c>
    </row>
    <row r="56" spans="1:8" s="14" customFormat="1" ht="18.2" customHeight="1" x14ac:dyDescent="0.2">
      <c r="A56" s="32">
        <v>225</v>
      </c>
      <c r="B56" s="30" t="s">
        <v>48</v>
      </c>
      <c r="C56" s="19"/>
      <c r="D56" s="20">
        <f>'2'!C57</f>
        <v>0</v>
      </c>
      <c r="E56" s="20"/>
      <c r="F56" s="20"/>
      <c r="G56" s="135"/>
      <c r="H56" s="140">
        <f t="shared" si="1"/>
        <v>0</v>
      </c>
    </row>
    <row r="57" spans="1:8" s="14" customFormat="1" ht="18.2" customHeight="1" x14ac:dyDescent="0.2">
      <c r="A57" s="31">
        <v>226</v>
      </c>
      <c r="B57" s="30" t="s">
        <v>49</v>
      </c>
      <c r="C57" s="19"/>
      <c r="D57" s="20">
        <f>'2'!C61</f>
        <v>0</v>
      </c>
      <c r="E57" s="20"/>
      <c r="F57" s="20"/>
      <c r="G57" s="135"/>
      <c r="H57" s="140">
        <f t="shared" si="1"/>
        <v>0</v>
      </c>
    </row>
    <row r="58" spans="1:8" s="14" customFormat="1" ht="18.2" customHeight="1" x14ac:dyDescent="0.2">
      <c r="A58" s="31">
        <v>227</v>
      </c>
      <c r="B58" s="30" t="s">
        <v>50</v>
      </c>
      <c r="C58" s="19"/>
      <c r="D58" s="20">
        <f>'2'!C65</f>
        <v>0</v>
      </c>
      <c r="E58" s="20"/>
      <c r="F58" s="20"/>
      <c r="G58" s="135"/>
      <c r="H58" s="140">
        <f t="shared" si="1"/>
        <v>0</v>
      </c>
    </row>
    <row r="59" spans="1:8" s="14" customFormat="1" ht="18.2" customHeight="1" x14ac:dyDescent="0.2">
      <c r="A59" s="31">
        <v>228</v>
      </c>
      <c r="B59" s="30" t="s">
        <v>51</v>
      </c>
      <c r="C59" s="19"/>
      <c r="D59" s="20">
        <f>'2'!C69</f>
        <v>0</v>
      </c>
      <c r="E59" s="20"/>
      <c r="F59" s="20"/>
      <c r="G59" s="135"/>
      <c r="H59" s="140">
        <f t="shared" si="1"/>
        <v>0</v>
      </c>
    </row>
    <row r="60" spans="1:8" s="14" customFormat="1" ht="18.2" customHeight="1" x14ac:dyDescent="0.2">
      <c r="A60" s="31">
        <v>229</v>
      </c>
      <c r="B60" s="30" t="s">
        <v>52</v>
      </c>
      <c r="C60" s="19"/>
      <c r="D60" s="20">
        <f>'2'!C73</f>
        <v>0</v>
      </c>
      <c r="E60" s="20"/>
      <c r="F60" s="20"/>
      <c r="G60" s="135"/>
      <c r="H60" s="140">
        <f t="shared" si="1"/>
        <v>0</v>
      </c>
    </row>
    <row r="61" spans="1:8" s="14" customFormat="1" ht="18.2" customHeight="1" x14ac:dyDescent="0.2">
      <c r="A61" s="31">
        <v>230</v>
      </c>
      <c r="B61" s="30" t="s">
        <v>53</v>
      </c>
      <c r="C61" s="19"/>
      <c r="D61" s="20">
        <f>'2'!C77</f>
        <v>0</v>
      </c>
      <c r="E61" s="20"/>
      <c r="F61" s="20"/>
      <c r="G61" s="135"/>
      <c r="H61" s="140">
        <f t="shared" si="1"/>
        <v>0</v>
      </c>
    </row>
    <row r="62" spans="1:8" s="14" customFormat="1" ht="18.2" customHeight="1" x14ac:dyDescent="0.2">
      <c r="A62" s="32">
        <v>231</v>
      </c>
      <c r="B62" s="30" t="s">
        <v>54</v>
      </c>
      <c r="C62" s="19"/>
      <c r="D62" s="20">
        <f>'2'!C81</f>
        <v>0</v>
      </c>
      <c r="E62" s="20"/>
      <c r="F62" s="20"/>
      <c r="G62" s="135"/>
      <c r="H62" s="140">
        <f t="shared" si="1"/>
        <v>0</v>
      </c>
    </row>
    <row r="63" spans="1:8" s="14" customFormat="1" ht="18.2" customHeight="1" x14ac:dyDescent="0.2">
      <c r="A63" s="32">
        <v>232</v>
      </c>
      <c r="B63" s="33" t="s">
        <v>21</v>
      </c>
      <c r="C63" s="19"/>
      <c r="D63" s="20">
        <f>'2'!C85</f>
        <v>0</v>
      </c>
      <c r="E63" s="20"/>
      <c r="F63" s="20"/>
      <c r="G63" s="135"/>
      <c r="H63" s="140">
        <f t="shared" si="1"/>
        <v>0</v>
      </c>
    </row>
    <row r="64" spans="1:8" s="14" customFormat="1" ht="18.2" customHeight="1" x14ac:dyDescent="0.2">
      <c r="A64" s="32">
        <v>233</v>
      </c>
      <c r="B64" s="33" t="s">
        <v>55</v>
      </c>
      <c r="C64" s="19"/>
      <c r="D64" s="20"/>
      <c r="E64" s="20">
        <f>'2'!C91</f>
        <v>0</v>
      </c>
      <c r="F64" s="20"/>
      <c r="G64" s="135"/>
      <c r="H64" s="140">
        <f t="shared" si="1"/>
        <v>0</v>
      </c>
    </row>
    <row r="65" spans="1:8" s="14" customFormat="1" ht="18.2" customHeight="1" x14ac:dyDescent="0.2">
      <c r="A65" s="32">
        <v>234</v>
      </c>
      <c r="B65" s="84" t="s">
        <v>348</v>
      </c>
      <c r="C65" s="96"/>
      <c r="D65" s="80"/>
      <c r="E65" s="80"/>
      <c r="F65" s="80"/>
      <c r="G65" s="135">
        <f>'2'!C99</f>
        <v>0</v>
      </c>
      <c r="H65" s="141"/>
    </row>
    <row r="66" spans="1:8" s="14" customFormat="1" ht="18.2" customHeight="1" thickBot="1" x14ac:dyDescent="0.25">
      <c r="A66" s="24"/>
      <c r="B66" s="25" t="s">
        <v>22</v>
      </c>
      <c r="C66" s="26"/>
      <c r="D66" s="27">
        <f>SUM(D41:D63)</f>
        <v>0</v>
      </c>
      <c r="E66" s="27">
        <f>E64</f>
        <v>0</v>
      </c>
      <c r="F66" s="27"/>
      <c r="G66" s="138">
        <f>G65</f>
        <v>0</v>
      </c>
      <c r="H66" s="132">
        <f t="shared" si="1"/>
        <v>0</v>
      </c>
    </row>
    <row r="67" spans="1:8" s="14" customFormat="1" ht="9" customHeight="1" thickBot="1" x14ac:dyDescent="0.25">
      <c r="A67" s="165"/>
      <c r="B67" s="165"/>
      <c r="C67" s="165"/>
      <c r="D67" s="165"/>
      <c r="E67" s="165"/>
      <c r="F67" s="165"/>
      <c r="G67" s="74"/>
      <c r="H67" s="28"/>
    </row>
    <row r="68" spans="1:8" s="14" customFormat="1" ht="22.15" customHeight="1" thickBot="1" x14ac:dyDescent="0.25">
      <c r="A68" s="152">
        <v>3</v>
      </c>
      <c r="B68" s="173" t="s">
        <v>56</v>
      </c>
      <c r="C68" s="173"/>
      <c r="D68" s="173"/>
      <c r="E68" s="173"/>
      <c r="F68" s="173"/>
      <c r="G68" s="156"/>
      <c r="H68" s="144"/>
    </row>
    <row r="69" spans="1:8" s="14" customFormat="1" ht="18.2" customHeight="1" x14ac:dyDescent="0.2">
      <c r="A69" s="157">
        <v>301</v>
      </c>
      <c r="B69" s="76" t="s">
        <v>57</v>
      </c>
      <c r="C69" s="78"/>
      <c r="D69" s="150">
        <f>'3'!C9</f>
        <v>0</v>
      </c>
      <c r="E69" s="150"/>
      <c r="F69" s="150"/>
      <c r="G69" s="151"/>
      <c r="H69" s="140">
        <f t="shared" ref="H69:H77" si="2">SUM(D69:F69)</f>
        <v>0</v>
      </c>
    </row>
    <row r="70" spans="1:8" s="14" customFormat="1" ht="18.2" customHeight="1" x14ac:dyDescent="0.2">
      <c r="A70" s="32">
        <v>302</v>
      </c>
      <c r="B70" s="34" t="s">
        <v>58</v>
      </c>
      <c r="C70" s="19"/>
      <c r="D70" s="20">
        <f>'3'!C13</f>
        <v>0</v>
      </c>
      <c r="E70" s="20"/>
      <c r="F70" s="20"/>
      <c r="G70" s="135"/>
      <c r="H70" s="140">
        <f t="shared" si="2"/>
        <v>0</v>
      </c>
    </row>
    <row r="71" spans="1:8" s="14" customFormat="1" ht="18.2" customHeight="1" x14ac:dyDescent="0.2">
      <c r="A71" s="32">
        <v>303</v>
      </c>
      <c r="B71" s="34" t="s">
        <v>59</v>
      </c>
      <c r="C71" s="19"/>
      <c r="D71" s="20">
        <f>'3'!C17</f>
        <v>0</v>
      </c>
      <c r="E71" s="20"/>
      <c r="F71" s="20"/>
      <c r="G71" s="135"/>
      <c r="H71" s="140">
        <f t="shared" si="2"/>
        <v>0</v>
      </c>
    </row>
    <row r="72" spans="1:8" s="14" customFormat="1" ht="18.2" customHeight="1" x14ac:dyDescent="0.2">
      <c r="A72" s="32">
        <v>304</v>
      </c>
      <c r="B72" s="34" t="s">
        <v>60</v>
      </c>
      <c r="C72" s="19"/>
      <c r="D72" s="20">
        <f>'3'!C21</f>
        <v>0</v>
      </c>
      <c r="E72" s="20"/>
      <c r="F72" s="20"/>
      <c r="G72" s="135"/>
      <c r="H72" s="140">
        <f t="shared" si="2"/>
        <v>0</v>
      </c>
    </row>
    <row r="73" spans="1:8" s="14" customFormat="1" ht="18.2" customHeight="1" x14ac:dyDescent="0.2">
      <c r="A73" s="32">
        <v>305</v>
      </c>
      <c r="B73" s="34" t="s">
        <v>61</v>
      </c>
      <c r="C73" s="19"/>
      <c r="D73" s="20">
        <f>'3'!C25</f>
        <v>0</v>
      </c>
      <c r="E73" s="20"/>
      <c r="F73" s="20"/>
      <c r="G73" s="135"/>
      <c r="H73" s="140">
        <f t="shared" si="2"/>
        <v>0</v>
      </c>
    </row>
    <row r="74" spans="1:8" s="14" customFormat="1" ht="18.2" customHeight="1" x14ac:dyDescent="0.2">
      <c r="A74" s="32">
        <v>306</v>
      </c>
      <c r="B74" s="34" t="s">
        <v>62</v>
      </c>
      <c r="C74" s="19"/>
      <c r="D74" s="20">
        <f>'3'!C29</f>
        <v>0</v>
      </c>
      <c r="E74" s="20"/>
      <c r="F74" s="20"/>
      <c r="G74" s="135"/>
      <c r="H74" s="140">
        <f t="shared" si="2"/>
        <v>0</v>
      </c>
    </row>
    <row r="75" spans="1:8" s="14" customFormat="1" ht="18.2" customHeight="1" x14ac:dyDescent="0.2">
      <c r="A75" s="32">
        <v>307</v>
      </c>
      <c r="B75" s="33" t="s">
        <v>55</v>
      </c>
      <c r="C75" s="19"/>
      <c r="D75" s="20"/>
      <c r="E75" s="20">
        <f>'3'!C35</f>
        <v>0</v>
      </c>
      <c r="F75" s="20"/>
      <c r="G75" s="135"/>
      <c r="H75" s="140">
        <f t="shared" si="2"/>
        <v>0</v>
      </c>
    </row>
    <row r="76" spans="1:8" s="14" customFormat="1" ht="18.2" customHeight="1" x14ac:dyDescent="0.2">
      <c r="A76" s="32">
        <v>308</v>
      </c>
      <c r="B76" s="84" t="s">
        <v>348</v>
      </c>
      <c r="C76" s="96"/>
      <c r="D76" s="80"/>
      <c r="E76" s="80"/>
      <c r="F76" s="80"/>
      <c r="G76" s="133">
        <f>'3'!C43</f>
        <v>0</v>
      </c>
      <c r="H76" s="141"/>
    </row>
    <row r="77" spans="1:8" s="14" customFormat="1" ht="18.2" customHeight="1" thickBot="1" x14ac:dyDescent="0.25">
      <c r="A77" s="24"/>
      <c r="B77" s="25" t="s">
        <v>22</v>
      </c>
      <c r="C77" s="26"/>
      <c r="D77" s="27">
        <f>SUM(D69:D74)</f>
        <v>0</v>
      </c>
      <c r="E77" s="27">
        <f>E75</f>
        <v>0</v>
      </c>
      <c r="F77" s="27"/>
      <c r="G77" s="138">
        <f>G76</f>
        <v>0</v>
      </c>
      <c r="H77" s="132">
        <f t="shared" si="2"/>
        <v>0</v>
      </c>
    </row>
    <row r="78" spans="1:8" s="14" customFormat="1" ht="9" customHeight="1" thickBot="1" x14ac:dyDescent="0.25">
      <c r="A78" s="165"/>
      <c r="B78" s="165"/>
      <c r="C78" s="165"/>
      <c r="D78" s="165"/>
      <c r="E78" s="165"/>
      <c r="F78" s="165"/>
      <c r="G78" s="74"/>
      <c r="H78" s="28"/>
    </row>
    <row r="79" spans="1:8" s="14" customFormat="1" ht="22.15" customHeight="1" thickBot="1" x14ac:dyDescent="0.25">
      <c r="A79" s="152">
        <v>4</v>
      </c>
      <c r="B79" s="173" t="s">
        <v>63</v>
      </c>
      <c r="C79" s="173"/>
      <c r="D79" s="173"/>
      <c r="E79" s="173"/>
      <c r="F79" s="173"/>
      <c r="G79" s="156"/>
      <c r="H79" s="144"/>
    </row>
    <row r="80" spans="1:8" s="14" customFormat="1" ht="18.2" customHeight="1" x14ac:dyDescent="0.2">
      <c r="A80" s="157">
        <v>401</v>
      </c>
      <c r="B80" s="159" t="s">
        <v>64</v>
      </c>
      <c r="C80" s="78"/>
      <c r="D80" s="150">
        <f>'4'!C9</f>
        <v>0</v>
      </c>
      <c r="E80" s="150"/>
      <c r="F80" s="150"/>
      <c r="G80" s="151"/>
      <c r="H80" s="140">
        <f>SUM(D80:F80)</f>
        <v>0</v>
      </c>
    </row>
    <row r="81" spans="1:8" s="14" customFormat="1" ht="18.2" customHeight="1" x14ac:dyDescent="0.2">
      <c r="A81" s="32">
        <v>402</v>
      </c>
      <c r="B81" s="34" t="s">
        <v>65</v>
      </c>
      <c r="C81" s="19"/>
      <c r="D81" s="20">
        <f>'4'!C13</f>
        <v>0</v>
      </c>
      <c r="E81" s="20"/>
      <c r="F81" s="20"/>
      <c r="G81" s="135"/>
      <c r="H81" s="140">
        <f>SUM(D81:F81)</f>
        <v>0</v>
      </c>
    </row>
    <row r="82" spans="1:8" s="14" customFormat="1" ht="18.2" customHeight="1" x14ac:dyDescent="0.2">
      <c r="A82" s="32">
        <v>403</v>
      </c>
      <c r="B82" s="33" t="s">
        <v>55</v>
      </c>
      <c r="C82" s="19"/>
      <c r="D82" s="20"/>
      <c r="E82" s="20">
        <f>'4'!C19</f>
        <v>0</v>
      </c>
      <c r="F82" s="20"/>
      <c r="G82" s="135"/>
      <c r="H82" s="140">
        <f>SUM(D82:F82)</f>
        <v>0</v>
      </c>
    </row>
    <row r="83" spans="1:8" s="14" customFormat="1" ht="18.2" customHeight="1" x14ac:dyDescent="0.2">
      <c r="A83" s="32">
        <v>404</v>
      </c>
      <c r="B83" s="84" t="s">
        <v>348</v>
      </c>
      <c r="C83" s="96"/>
      <c r="D83" s="80"/>
      <c r="E83" s="80"/>
      <c r="F83" s="80"/>
      <c r="G83" s="133">
        <f>'4'!C27</f>
        <v>0</v>
      </c>
      <c r="H83" s="141"/>
    </row>
    <row r="84" spans="1:8" s="14" customFormat="1" ht="18.2" customHeight="1" thickBot="1" x14ac:dyDescent="0.25">
      <c r="A84" s="24"/>
      <c r="B84" s="25" t="s">
        <v>22</v>
      </c>
      <c r="C84" s="26"/>
      <c r="D84" s="27">
        <f>SUM(D80:D81)</f>
        <v>0</v>
      </c>
      <c r="E84" s="27">
        <f>E82</f>
        <v>0</v>
      </c>
      <c r="F84" s="27"/>
      <c r="G84" s="138">
        <f>G83</f>
        <v>0</v>
      </c>
      <c r="H84" s="132">
        <f>SUM(D84:F84)</f>
        <v>0</v>
      </c>
    </row>
    <row r="85" spans="1:8" s="14" customFormat="1" ht="9" customHeight="1" thickBot="1" x14ac:dyDescent="0.25">
      <c r="A85" s="165"/>
      <c r="B85" s="165"/>
      <c r="C85" s="165"/>
      <c r="D85" s="165"/>
      <c r="E85" s="165"/>
      <c r="F85" s="165"/>
      <c r="G85" s="74"/>
      <c r="H85" s="28"/>
    </row>
    <row r="86" spans="1:8" s="14" customFormat="1" ht="22.15" customHeight="1" thickBot="1" x14ac:dyDescent="0.25">
      <c r="A86" s="152">
        <v>5</v>
      </c>
      <c r="B86" s="171" t="s">
        <v>66</v>
      </c>
      <c r="C86" s="171"/>
      <c r="D86" s="171"/>
      <c r="E86" s="171"/>
      <c r="F86" s="171"/>
      <c r="G86" s="153"/>
      <c r="H86" s="139"/>
    </row>
    <row r="87" spans="1:8" s="14" customFormat="1" ht="18.2" customHeight="1" x14ac:dyDescent="0.2">
      <c r="A87" s="157">
        <v>501</v>
      </c>
      <c r="B87" s="76" t="s">
        <v>67</v>
      </c>
      <c r="C87" s="78"/>
      <c r="D87" s="150">
        <f>'5'!C9</f>
        <v>0</v>
      </c>
      <c r="E87" s="150"/>
      <c r="F87" s="150"/>
      <c r="G87" s="151"/>
      <c r="H87" s="140">
        <f>SUM(D87:F87)</f>
        <v>0</v>
      </c>
    </row>
    <row r="88" spans="1:8" s="14" customFormat="1" ht="18.2" customHeight="1" x14ac:dyDescent="0.2">
      <c r="A88" s="32">
        <v>502</v>
      </c>
      <c r="B88" s="34" t="s">
        <v>68</v>
      </c>
      <c r="C88" s="19"/>
      <c r="D88" s="20">
        <f>'5'!C13</f>
        <v>0</v>
      </c>
      <c r="E88" s="20"/>
      <c r="F88" s="20"/>
      <c r="G88" s="135"/>
      <c r="H88" s="140">
        <f>SUM(D88:F88)</f>
        <v>0</v>
      </c>
    </row>
    <row r="89" spans="1:8" s="14" customFormat="1" ht="18.2" customHeight="1" x14ac:dyDescent="0.2">
      <c r="A89" s="32">
        <v>503</v>
      </c>
      <c r="B89" s="34" t="s">
        <v>69</v>
      </c>
      <c r="C89" s="19"/>
      <c r="D89" s="20">
        <f>'5'!C17</f>
        <v>0</v>
      </c>
      <c r="E89" s="20"/>
      <c r="F89" s="20"/>
      <c r="G89" s="135"/>
      <c r="H89" s="140">
        <f>SUM(D89:F89)</f>
        <v>0</v>
      </c>
    </row>
    <row r="90" spans="1:8" s="14" customFormat="1" ht="18.2" customHeight="1" x14ac:dyDescent="0.2">
      <c r="A90" s="32">
        <v>504</v>
      </c>
      <c r="B90" s="34" t="s">
        <v>55</v>
      </c>
      <c r="C90" s="19"/>
      <c r="D90" s="20"/>
      <c r="E90" s="20">
        <f>'5'!C23</f>
        <v>0</v>
      </c>
      <c r="F90" s="20"/>
      <c r="G90" s="135"/>
      <c r="H90" s="140">
        <f>SUM(D90:F90)</f>
        <v>0</v>
      </c>
    </row>
    <row r="91" spans="1:8" s="14" customFormat="1" ht="18.2" customHeight="1" x14ac:dyDescent="0.2">
      <c r="A91" s="32">
        <v>505</v>
      </c>
      <c r="B91" s="84" t="s">
        <v>348</v>
      </c>
      <c r="C91" s="96"/>
      <c r="D91" s="80"/>
      <c r="E91" s="80"/>
      <c r="F91" s="80"/>
      <c r="G91" s="133">
        <f>'5'!C31</f>
        <v>0</v>
      </c>
      <c r="H91" s="141"/>
    </row>
    <row r="92" spans="1:8" s="14" customFormat="1" ht="18.2" customHeight="1" thickBot="1" x14ac:dyDescent="0.25">
      <c r="A92" s="24"/>
      <c r="B92" s="25" t="s">
        <v>22</v>
      </c>
      <c r="C92" s="26"/>
      <c r="D92" s="27">
        <f>SUM(D87:D89)</f>
        <v>0</v>
      </c>
      <c r="E92" s="27">
        <f>E90</f>
        <v>0</v>
      </c>
      <c r="F92" s="27"/>
      <c r="G92" s="138">
        <f>G91</f>
        <v>0</v>
      </c>
      <c r="H92" s="132">
        <f>SUM(D92:F92)</f>
        <v>0</v>
      </c>
    </row>
    <row r="93" spans="1:8" s="14" customFormat="1" ht="9" customHeight="1" thickBot="1" x14ac:dyDescent="0.25">
      <c r="A93" s="165"/>
      <c r="B93" s="165"/>
      <c r="C93" s="165"/>
      <c r="D93" s="165"/>
      <c r="E93" s="165"/>
      <c r="F93" s="165"/>
      <c r="G93" s="74"/>
      <c r="H93" s="28"/>
    </row>
    <row r="94" spans="1:8" s="14" customFormat="1" ht="22.15" customHeight="1" thickBot="1" x14ac:dyDescent="0.25">
      <c r="A94" s="152">
        <v>6</v>
      </c>
      <c r="B94" s="171" t="s">
        <v>70</v>
      </c>
      <c r="C94" s="171"/>
      <c r="D94" s="171"/>
      <c r="E94" s="171"/>
      <c r="F94" s="171"/>
      <c r="G94" s="153"/>
      <c r="H94" s="139"/>
    </row>
    <row r="95" spans="1:8" s="14" customFormat="1" ht="18.2" customHeight="1" x14ac:dyDescent="0.2">
      <c r="A95" s="157">
        <v>601</v>
      </c>
      <c r="B95" s="76" t="s">
        <v>71</v>
      </c>
      <c r="C95" s="78"/>
      <c r="D95" s="150">
        <f>'6'!C9</f>
        <v>0</v>
      </c>
      <c r="E95" s="150"/>
      <c r="F95" s="150"/>
      <c r="G95" s="151"/>
      <c r="H95" s="140">
        <f t="shared" ref="H95:H105" si="3">SUM(D95:F95)</f>
        <v>0</v>
      </c>
    </row>
    <row r="96" spans="1:8" s="14" customFormat="1" ht="18.2" customHeight="1" x14ac:dyDescent="0.2">
      <c r="A96" s="32">
        <v>602</v>
      </c>
      <c r="B96" s="34" t="s">
        <v>72</v>
      </c>
      <c r="C96" s="19"/>
      <c r="D96" s="20">
        <f>'6'!C13</f>
        <v>0</v>
      </c>
      <c r="E96" s="20"/>
      <c r="F96" s="20"/>
      <c r="G96" s="135"/>
      <c r="H96" s="140">
        <f t="shared" si="3"/>
        <v>0</v>
      </c>
    </row>
    <row r="97" spans="1:8" s="14" customFormat="1" ht="18.2" customHeight="1" x14ac:dyDescent="0.2">
      <c r="A97" s="32">
        <v>603</v>
      </c>
      <c r="B97" s="34" t="s">
        <v>73</v>
      </c>
      <c r="C97" s="19"/>
      <c r="D97" s="20">
        <f>'6'!C17</f>
        <v>0</v>
      </c>
      <c r="E97" s="20"/>
      <c r="F97" s="20"/>
      <c r="G97" s="135"/>
      <c r="H97" s="140">
        <f t="shared" si="3"/>
        <v>0</v>
      </c>
    </row>
    <row r="98" spans="1:8" s="14" customFormat="1" ht="18.2" customHeight="1" x14ac:dyDescent="0.2">
      <c r="A98" s="32">
        <v>604</v>
      </c>
      <c r="B98" s="34" t="s">
        <v>74</v>
      </c>
      <c r="C98" s="19"/>
      <c r="D98" s="20">
        <f>'6'!C21</f>
        <v>0</v>
      </c>
      <c r="E98" s="20"/>
      <c r="F98" s="20"/>
      <c r="G98" s="135"/>
      <c r="H98" s="140">
        <f t="shared" si="3"/>
        <v>0</v>
      </c>
    </row>
    <row r="99" spans="1:8" s="14" customFormat="1" ht="18.2" customHeight="1" x14ac:dyDescent="0.2">
      <c r="A99" s="32">
        <v>605</v>
      </c>
      <c r="B99" s="34" t="s">
        <v>75</v>
      </c>
      <c r="C99" s="19"/>
      <c r="D99" s="20">
        <f>'6'!C25</f>
        <v>0</v>
      </c>
      <c r="E99" s="20"/>
      <c r="F99" s="20"/>
      <c r="G99" s="135"/>
      <c r="H99" s="140">
        <f t="shared" si="3"/>
        <v>0</v>
      </c>
    </row>
    <row r="100" spans="1:8" s="14" customFormat="1" ht="18.2" customHeight="1" x14ac:dyDescent="0.2">
      <c r="A100" s="32">
        <v>606</v>
      </c>
      <c r="B100" s="34" t="s">
        <v>76</v>
      </c>
      <c r="C100" s="19"/>
      <c r="D100" s="20">
        <f>'6'!C29</f>
        <v>0</v>
      </c>
      <c r="E100" s="20"/>
      <c r="F100" s="20"/>
      <c r="G100" s="135"/>
      <c r="H100" s="140">
        <f t="shared" si="3"/>
        <v>0</v>
      </c>
    </row>
    <row r="101" spans="1:8" s="14" customFormat="1" ht="18.2" customHeight="1" x14ac:dyDescent="0.2">
      <c r="A101" s="32">
        <v>607</v>
      </c>
      <c r="B101" s="34" t="s">
        <v>77</v>
      </c>
      <c r="C101" s="19"/>
      <c r="D101" s="20">
        <f>'6'!C33</f>
        <v>0</v>
      </c>
      <c r="E101" s="20"/>
      <c r="F101" s="20"/>
      <c r="G101" s="135"/>
      <c r="H101" s="140">
        <f t="shared" si="3"/>
        <v>0</v>
      </c>
    </row>
    <row r="102" spans="1:8" s="14" customFormat="1" ht="18.2" customHeight="1" x14ac:dyDescent="0.2">
      <c r="A102" s="32">
        <v>608</v>
      </c>
      <c r="B102" s="34" t="s">
        <v>21</v>
      </c>
      <c r="C102" s="19"/>
      <c r="D102" s="20">
        <f>'6'!C37</f>
        <v>0</v>
      </c>
      <c r="E102" s="20"/>
      <c r="F102" s="20"/>
      <c r="G102" s="135"/>
      <c r="H102" s="140">
        <f t="shared" si="3"/>
        <v>0</v>
      </c>
    </row>
    <row r="103" spans="1:8" s="14" customFormat="1" ht="18.2" customHeight="1" x14ac:dyDescent="0.2">
      <c r="A103" s="32">
        <v>609</v>
      </c>
      <c r="B103" s="34" t="s">
        <v>55</v>
      </c>
      <c r="C103" s="19"/>
      <c r="D103" s="20"/>
      <c r="E103" s="20">
        <f>'6'!C43</f>
        <v>0</v>
      </c>
      <c r="F103" s="20"/>
      <c r="G103" s="135"/>
      <c r="H103" s="140">
        <f t="shared" si="3"/>
        <v>0</v>
      </c>
    </row>
    <row r="104" spans="1:8" s="14" customFormat="1" ht="18.2" customHeight="1" x14ac:dyDescent="0.2">
      <c r="A104" s="32">
        <v>610</v>
      </c>
      <c r="B104" s="84" t="s">
        <v>348</v>
      </c>
      <c r="C104" s="96"/>
      <c r="D104" s="80"/>
      <c r="E104" s="80"/>
      <c r="F104" s="80"/>
      <c r="G104" s="133">
        <f>'6'!C51</f>
        <v>0</v>
      </c>
      <c r="H104" s="141"/>
    </row>
    <row r="105" spans="1:8" s="14" customFormat="1" ht="18.2" customHeight="1" thickBot="1" x14ac:dyDescent="0.25">
      <c r="A105" s="24"/>
      <c r="B105" s="25" t="s">
        <v>22</v>
      </c>
      <c r="C105" s="26"/>
      <c r="D105" s="27">
        <f>SUM(D95:D102)</f>
        <v>0</v>
      </c>
      <c r="E105" s="27">
        <f>E103</f>
        <v>0</v>
      </c>
      <c r="F105" s="27"/>
      <c r="G105" s="138">
        <f>G104</f>
        <v>0</v>
      </c>
      <c r="H105" s="132">
        <f t="shared" si="3"/>
        <v>0</v>
      </c>
    </row>
    <row r="106" spans="1:8" s="14" customFormat="1" ht="9" customHeight="1" thickBot="1" x14ac:dyDescent="0.25">
      <c r="A106" s="165"/>
      <c r="B106" s="165"/>
      <c r="C106" s="165"/>
      <c r="D106" s="165"/>
      <c r="E106" s="165"/>
      <c r="F106" s="165"/>
      <c r="G106" s="74"/>
      <c r="H106" s="28"/>
    </row>
    <row r="107" spans="1:8" s="14" customFormat="1" ht="22.15" customHeight="1" thickBot="1" x14ac:dyDescent="0.25">
      <c r="A107" s="152">
        <v>7</v>
      </c>
      <c r="B107" s="174" t="s">
        <v>78</v>
      </c>
      <c r="C107" s="174"/>
      <c r="D107" s="174"/>
      <c r="E107" s="174"/>
      <c r="F107" s="174"/>
      <c r="G107" s="158"/>
      <c r="H107" s="139"/>
    </row>
    <row r="108" spans="1:8" s="14" customFormat="1" ht="18.2" customHeight="1" x14ac:dyDescent="0.2">
      <c r="A108" s="157">
        <v>701</v>
      </c>
      <c r="B108" s="76" t="s">
        <v>79</v>
      </c>
      <c r="C108" s="78"/>
      <c r="D108" s="150">
        <f>'7'!C9</f>
        <v>0</v>
      </c>
      <c r="E108" s="150"/>
      <c r="F108" s="150"/>
      <c r="G108" s="151"/>
      <c r="H108" s="140">
        <f t="shared" ref="H108:H118" si="4">SUM(D108:F108)</f>
        <v>0</v>
      </c>
    </row>
    <row r="109" spans="1:8" s="14" customFormat="1" ht="18.2" customHeight="1" x14ac:dyDescent="0.2">
      <c r="A109" s="32">
        <v>702</v>
      </c>
      <c r="B109" s="34" t="s">
        <v>80</v>
      </c>
      <c r="C109" s="19"/>
      <c r="D109" s="20">
        <f>'7'!C13</f>
        <v>0</v>
      </c>
      <c r="E109" s="20"/>
      <c r="F109" s="20"/>
      <c r="G109" s="135"/>
      <c r="H109" s="140">
        <f t="shared" si="4"/>
        <v>0</v>
      </c>
    </row>
    <row r="110" spans="1:8" s="14" customFormat="1" ht="18.2" customHeight="1" x14ac:dyDescent="0.2">
      <c r="A110" s="32">
        <v>703</v>
      </c>
      <c r="B110" s="34" t="s">
        <v>81</v>
      </c>
      <c r="C110" s="19"/>
      <c r="D110" s="20">
        <f>'7'!C17</f>
        <v>0</v>
      </c>
      <c r="E110" s="20"/>
      <c r="F110" s="20"/>
      <c r="G110" s="135"/>
      <c r="H110" s="140">
        <f t="shared" si="4"/>
        <v>0</v>
      </c>
    </row>
    <row r="111" spans="1:8" s="14" customFormat="1" ht="18.2" customHeight="1" x14ac:dyDescent="0.2">
      <c r="A111" s="32">
        <v>704</v>
      </c>
      <c r="B111" s="34" t="s">
        <v>82</v>
      </c>
      <c r="C111" s="19"/>
      <c r="D111" s="20">
        <f>'7'!C21</f>
        <v>0</v>
      </c>
      <c r="E111" s="20"/>
      <c r="F111" s="20"/>
      <c r="G111" s="135"/>
      <c r="H111" s="140">
        <f t="shared" si="4"/>
        <v>0</v>
      </c>
    </row>
    <row r="112" spans="1:8" s="14" customFormat="1" ht="18.2" customHeight="1" x14ac:dyDescent="0.2">
      <c r="A112" s="32">
        <v>705</v>
      </c>
      <c r="B112" s="34" t="s">
        <v>83</v>
      </c>
      <c r="C112" s="19"/>
      <c r="D112" s="20">
        <f>'7'!C25</f>
        <v>0</v>
      </c>
      <c r="E112" s="20"/>
      <c r="F112" s="20"/>
      <c r="G112" s="135"/>
      <c r="H112" s="140">
        <f t="shared" si="4"/>
        <v>0</v>
      </c>
    </row>
    <row r="113" spans="1:8" s="14" customFormat="1" ht="18.2" customHeight="1" x14ac:dyDescent="0.2">
      <c r="A113" s="32">
        <v>706</v>
      </c>
      <c r="B113" s="34" t="s">
        <v>84</v>
      </c>
      <c r="C113" s="19"/>
      <c r="D113" s="20">
        <f>'7'!C29</f>
        <v>0</v>
      </c>
      <c r="E113" s="20"/>
      <c r="F113" s="20"/>
      <c r="G113" s="135"/>
      <c r="H113" s="140">
        <f t="shared" si="4"/>
        <v>0</v>
      </c>
    </row>
    <row r="114" spans="1:8" s="14" customFormat="1" ht="18.2" customHeight="1" x14ac:dyDescent="0.2">
      <c r="A114" s="32">
        <v>707</v>
      </c>
      <c r="B114" s="34" t="s">
        <v>85</v>
      </c>
      <c r="C114" s="19"/>
      <c r="D114" s="20">
        <f>'7'!C33</f>
        <v>0</v>
      </c>
      <c r="E114" s="20"/>
      <c r="F114" s="20"/>
      <c r="G114" s="135"/>
      <c r="H114" s="140">
        <f t="shared" si="4"/>
        <v>0</v>
      </c>
    </row>
    <row r="115" spans="1:8" s="14" customFormat="1" ht="18.2" customHeight="1" x14ac:dyDescent="0.2">
      <c r="A115" s="32">
        <v>708</v>
      </c>
      <c r="B115" s="34" t="s">
        <v>86</v>
      </c>
      <c r="C115" s="19"/>
      <c r="D115" s="20">
        <f>'7'!C37</f>
        <v>0</v>
      </c>
      <c r="E115" s="20"/>
      <c r="F115" s="20"/>
      <c r="G115" s="135"/>
      <c r="H115" s="140">
        <f t="shared" si="4"/>
        <v>0</v>
      </c>
    </row>
    <row r="116" spans="1:8" s="14" customFormat="1" ht="18.2" customHeight="1" x14ac:dyDescent="0.2">
      <c r="A116" s="32">
        <v>709</v>
      </c>
      <c r="B116" s="34" t="s">
        <v>55</v>
      </c>
      <c r="C116" s="19"/>
      <c r="D116" s="20"/>
      <c r="E116" s="20">
        <f>'7'!C43</f>
        <v>0</v>
      </c>
      <c r="F116" s="20"/>
      <c r="G116" s="135"/>
      <c r="H116" s="140">
        <f t="shared" si="4"/>
        <v>0</v>
      </c>
    </row>
    <row r="117" spans="1:8" s="14" customFormat="1" ht="18.2" customHeight="1" x14ac:dyDescent="0.2">
      <c r="A117" s="32">
        <v>710</v>
      </c>
      <c r="B117" s="84" t="s">
        <v>348</v>
      </c>
      <c r="C117" s="96"/>
      <c r="D117" s="80"/>
      <c r="E117" s="80"/>
      <c r="F117" s="80"/>
      <c r="G117" s="133">
        <f>'7'!C51</f>
        <v>0</v>
      </c>
      <c r="H117" s="141"/>
    </row>
    <row r="118" spans="1:8" s="14" customFormat="1" ht="18.2" customHeight="1" thickBot="1" x14ac:dyDescent="0.25">
      <c r="A118" s="24"/>
      <c r="B118" s="25" t="s">
        <v>22</v>
      </c>
      <c r="C118" s="26"/>
      <c r="D118" s="27">
        <f>SUM(D108:D115)</f>
        <v>0</v>
      </c>
      <c r="E118" s="27">
        <f>E116</f>
        <v>0</v>
      </c>
      <c r="F118" s="27"/>
      <c r="G118" s="138">
        <f>G117</f>
        <v>0</v>
      </c>
      <c r="H118" s="132">
        <f t="shared" si="4"/>
        <v>0</v>
      </c>
    </row>
    <row r="119" spans="1:8" s="14" customFormat="1" ht="9" customHeight="1" thickBot="1" x14ac:dyDescent="0.25">
      <c r="A119" s="165"/>
      <c r="B119" s="165"/>
      <c r="C119" s="165"/>
      <c r="D119" s="165"/>
      <c r="E119" s="165"/>
      <c r="F119" s="165"/>
      <c r="G119" s="74"/>
      <c r="H119" s="28"/>
    </row>
    <row r="120" spans="1:8" s="14" customFormat="1" ht="22.15" customHeight="1" thickBot="1" x14ac:dyDescent="0.25">
      <c r="A120" s="152">
        <v>8</v>
      </c>
      <c r="B120" s="171" t="s">
        <v>87</v>
      </c>
      <c r="C120" s="171"/>
      <c r="D120" s="171"/>
      <c r="E120" s="171"/>
      <c r="F120" s="171"/>
      <c r="G120" s="153"/>
      <c r="H120" s="139"/>
    </row>
    <row r="121" spans="1:8" s="14" customFormat="1" ht="18.2" customHeight="1" x14ac:dyDescent="0.2">
      <c r="A121" s="157">
        <v>801</v>
      </c>
      <c r="B121" s="76" t="s">
        <v>88</v>
      </c>
      <c r="C121" s="78"/>
      <c r="D121" s="150">
        <f>'8'!C9</f>
        <v>0</v>
      </c>
      <c r="E121" s="150"/>
      <c r="F121" s="150"/>
      <c r="G121" s="151"/>
      <c r="H121" s="140">
        <f t="shared" ref="H121:H131" si="5">SUM(D121:F121)</f>
        <v>0</v>
      </c>
    </row>
    <row r="122" spans="1:8" s="14" customFormat="1" ht="18.2" customHeight="1" x14ac:dyDescent="0.2">
      <c r="A122" s="32">
        <v>802</v>
      </c>
      <c r="B122" s="34" t="s">
        <v>89</v>
      </c>
      <c r="C122" s="19"/>
      <c r="D122" s="20">
        <f>'8'!C13</f>
        <v>0</v>
      </c>
      <c r="E122" s="20"/>
      <c r="F122" s="20"/>
      <c r="G122" s="135"/>
      <c r="H122" s="140">
        <f t="shared" si="5"/>
        <v>0</v>
      </c>
    </row>
    <row r="123" spans="1:8" s="14" customFormat="1" ht="18.2" customHeight="1" x14ac:dyDescent="0.2">
      <c r="A123" s="32">
        <v>803</v>
      </c>
      <c r="B123" s="34" t="s">
        <v>90</v>
      </c>
      <c r="C123" s="19"/>
      <c r="D123" s="20">
        <f>'8'!C17</f>
        <v>0</v>
      </c>
      <c r="E123" s="20"/>
      <c r="F123" s="20"/>
      <c r="G123" s="135"/>
      <c r="H123" s="140">
        <f t="shared" si="5"/>
        <v>0</v>
      </c>
    </row>
    <row r="124" spans="1:8" s="14" customFormat="1" ht="18.2" customHeight="1" x14ac:dyDescent="0.2">
      <c r="A124" s="32">
        <v>804</v>
      </c>
      <c r="B124" s="34" t="s">
        <v>79</v>
      </c>
      <c r="C124" s="19"/>
      <c r="D124" s="20">
        <f>'8'!C21</f>
        <v>0</v>
      </c>
      <c r="E124" s="20"/>
      <c r="F124" s="20"/>
      <c r="G124" s="135"/>
      <c r="H124" s="140">
        <f t="shared" si="5"/>
        <v>0</v>
      </c>
    </row>
    <row r="125" spans="1:8" s="14" customFormat="1" ht="18.2" customHeight="1" x14ac:dyDescent="0.2">
      <c r="A125" s="32">
        <v>805</v>
      </c>
      <c r="B125" s="34" t="s">
        <v>91</v>
      </c>
      <c r="C125" s="19"/>
      <c r="D125" s="20">
        <f>'8'!C25</f>
        <v>0</v>
      </c>
      <c r="E125" s="20"/>
      <c r="F125" s="20"/>
      <c r="G125" s="135"/>
      <c r="H125" s="140">
        <f t="shared" si="5"/>
        <v>0</v>
      </c>
    </row>
    <row r="126" spans="1:8" s="14" customFormat="1" ht="18.2" customHeight="1" x14ac:dyDescent="0.2">
      <c r="A126" s="32">
        <v>806</v>
      </c>
      <c r="B126" s="34" t="s">
        <v>92</v>
      </c>
      <c r="C126" s="19"/>
      <c r="D126" s="20">
        <f>'8'!C29</f>
        <v>0</v>
      </c>
      <c r="E126" s="20"/>
      <c r="F126" s="20"/>
      <c r="G126" s="135"/>
      <c r="H126" s="140">
        <f t="shared" si="5"/>
        <v>0</v>
      </c>
    </row>
    <row r="127" spans="1:8" s="14" customFormat="1" ht="18.2" customHeight="1" x14ac:dyDescent="0.2">
      <c r="A127" s="32">
        <v>807</v>
      </c>
      <c r="B127" s="34" t="s">
        <v>93</v>
      </c>
      <c r="C127" s="19"/>
      <c r="D127" s="20">
        <f>'8'!C33</f>
        <v>0</v>
      </c>
      <c r="E127" s="20"/>
      <c r="F127" s="20"/>
      <c r="G127" s="135"/>
      <c r="H127" s="140">
        <f t="shared" si="5"/>
        <v>0</v>
      </c>
    </row>
    <row r="128" spans="1:8" s="14" customFormat="1" ht="18.2" customHeight="1" x14ac:dyDescent="0.2">
      <c r="A128" s="32">
        <v>808</v>
      </c>
      <c r="B128" s="34" t="s">
        <v>94</v>
      </c>
      <c r="C128" s="19"/>
      <c r="D128" s="20">
        <f>'8'!C37</f>
        <v>0</v>
      </c>
      <c r="E128" s="20"/>
      <c r="F128" s="20"/>
      <c r="G128" s="135"/>
      <c r="H128" s="140">
        <f t="shared" si="5"/>
        <v>0</v>
      </c>
    </row>
    <row r="129" spans="1:8" s="14" customFormat="1" ht="18.2" customHeight="1" x14ac:dyDescent="0.2">
      <c r="A129" s="32">
        <v>809</v>
      </c>
      <c r="B129" s="34" t="s">
        <v>55</v>
      </c>
      <c r="C129" s="19"/>
      <c r="D129" s="20"/>
      <c r="E129" s="20">
        <f>'8'!C43</f>
        <v>0</v>
      </c>
      <c r="F129" s="20"/>
      <c r="G129" s="135"/>
      <c r="H129" s="140">
        <f t="shared" si="5"/>
        <v>0</v>
      </c>
    </row>
    <row r="130" spans="1:8" s="14" customFormat="1" ht="18.2" customHeight="1" x14ac:dyDescent="0.2">
      <c r="A130" s="32">
        <v>810</v>
      </c>
      <c r="B130" s="84" t="s">
        <v>348</v>
      </c>
      <c r="C130" s="96"/>
      <c r="D130" s="80"/>
      <c r="E130" s="80"/>
      <c r="F130" s="80"/>
      <c r="G130" s="133">
        <f>'8'!C51</f>
        <v>0</v>
      </c>
      <c r="H130" s="141"/>
    </row>
    <row r="131" spans="1:8" s="14" customFormat="1" ht="18.2" customHeight="1" thickBot="1" x14ac:dyDescent="0.25">
      <c r="A131" s="24"/>
      <c r="B131" s="25" t="s">
        <v>22</v>
      </c>
      <c r="C131" s="26"/>
      <c r="D131" s="27">
        <f>SUM(D121:D128)</f>
        <v>0</v>
      </c>
      <c r="E131" s="27">
        <f>E129</f>
        <v>0</v>
      </c>
      <c r="F131" s="27"/>
      <c r="G131" s="138">
        <f>G130</f>
        <v>0</v>
      </c>
      <c r="H131" s="132">
        <f t="shared" si="5"/>
        <v>0</v>
      </c>
    </row>
    <row r="132" spans="1:8" s="14" customFormat="1" ht="9" customHeight="1" thickBot="1" x14ac:dyDescent="0.25">
      <c r="A132" s="165"/>
      <c r="B132" s="165"/>
      <c r="C132" s="165"/>
      <c r="D132" s="165"/>
      <c r="E132" s="165"/>
      <c r="F132" s="165"/>
      <c r="G132" s="74"/>
      <c r="H132" s="28"/>
    </row>
    <row r="133" spans="1:8" s="14" customFormat="1" ht="22.15" customHeight="1" thickBot="1" x14ac:dyDescent="0.25">
      <c r="A133" s="152">
        <v>9</v>
      </c>
      <c r="B133" s="173" t="s">
        <v>95</v>
      </c>
      <c r="C133" s="173"/>
      <c r="D133" s="173"/>
      <c r="E133" s="173"/>
      <c r="F133" s="173"/>
      <c r="G133" s="156"/>
      <c r="H133" s="144"/>
    </row>
    <row r="134" spans="1:8" s="14" customFormat="1" ht="18.2" customHeight="1" x14ac:dyDescent="0.2">
      <c r="A134" s="157">
        <v>901</v>
      </c>
      <c r="B134" s="76" t="s">
        <v>96</v>
      </c>
      <c r="C134" s="78"/>
      <c r="D134" s="150">
        <f>'9'!C9</f>
        <v>0</v>
      </c>
      <c r="E134" s="150"/>
      <c r="F134" s="150"/>
      <c r="G134" s="151"/>
      <c r="H134" s="140">
        <f t="shared" ref="H134:H156" si="6">SUM(D134:F134)</f>
        <v>0</v>
      </c>
    </row>
    <row r="135" spans="1:8" s="14" customFormat="1" ht="18.2" customHeight="1" x14ac:dyDescent="0.2">
      <c r="A135" s="32">
        <v>902</v>
      </c>
      <c r="B135" s="34" t="s">
        <v>97</v>
      </c>
      <c r="C135" s="19"/>
      <c r="D135" s="20">
        <f>'9'!C13</f>
        <v>0</v>
      </c>
      <c r="E135" s="20"/>
      <c r="F135" s="20"/>
      <c r="G135" s="135"/>
      <c r="H135" s="140">
        <f t="shared" si="6"/>
        <v>0</v>
      </c>
    </row>
    <row r="136" spans="1:8" s="14" customFormat="1" ht="18.2" customHeight="1" x14ac:dyDescent="0.2">
      <c r="A136" s="32">
        <v>903</v>
      </c>
      <c r="B136" s="34" t="s">
        <v>98</v>
      </c>
      <c r="C136" s="19"/>
      <c r="D136" s="20">
        <f>'9'!C17</f>
        <v>0</v>
      </c>
      <c r="E136" s="20"/>
      <c r="F136" s="20"/>
      <c r="G136" s="135"/>
      <c r="H136" s="140">
        <f t="shared" si="6"/>
        <v>0</v>
      </c>
    </row>
    <row r="137" spans="1:8" s="14" customFormat="1" ht="18.2" customHeight="1" x14ac:dyDescent="0.2">
      <c r="A137" s="32">
        <v>904</v>
      </c>
      <c r="B137" s="34" t="s">
        <v>99</v>
      </c>
      <c r="C137" s="19"/>
      <c r="D137" s="20">
        <f>'9'!C21</f>
        <v>0</v>
      </c>
      <c r="E137" s="20"/>
      <c r="F137" s="20"/>
      <c r="G137" s="135"/>
      <c r="H137" s="140">
        <f t="shared" si="6"/>
        <v>0</v>
      </c>
    </row>
    <row r="138" spans="1:8" s="14" customFormat="1" ht="18.2" customHeight="1" x14ac:dyDescent="0.2">
      <c r="A138" s="32">
        <v>905</v>
      </c>
      <c r="B138" s="34" t="s">
        <v>100</v>
      </c>
      <c r="C138" s="19"/>
      <c r="D138" s="20">
        <f>'9'!C25</f>
        <v>0</v>
      </c>
      <c r="E138" s="20"/>
      <c r="F138" s="20"/>
      <c r="G138" s="135"/>
      <c r="H138" s="140">
        <f t="shared" si="6"/>
        <v>0</v>
      </c>
    </row>
    <row r="139" spans="1:8" s="14" customFormat="1" ht="18.2" customHeight="1" x14ac:dyDescent="0.2">
      <c r="A139" s="32">
        <v>906</v>
      </c>
      <c r="B139" s="34" t="s">
        <v>101</v>
      </c>
      <c r="C139" s="19"/>
      <c r="D139" s="20">
        <f>'9'!C29</f>
        <v>0</v>
      </c>
      <c r="E139" s="20"/>
      <c r="F139" s="20"/>
      <c r="G139" s="135"/>
      <c r="H139" s="140">
        <f t="shared" si="6"/>
        <v>0</v>
      </c>
    </row>
    <row r="140" spans="1:8" s="14" customFormat="1" ht="18.2" customHeight="1" x14ac:dyDescent="0.2">
      <c r="A140" s="32">
        <v>907</v>
      </c>
      <c r="B140" s="34" t="s">
        <v>102</v>
      </c>
      <c r="C140" s="19"/>
      <c r="D140" s="20">
        <f>'9'!C33</f>
        <v>0</v>
      </c>
      <c r="E140" s="20"/>
      <c r="F140" s="20"/>
      <c r="G140" s="135"/>
      <c r="H140" s="140">
        <f t="shared" si="6"/>
        <v>0</v>
      </c>
    </row>
    <row r="141" spans="1:8" s="14" customFormat="1" ht="18.2" customHeight="1" x14ac:dyDescent="0.2">
      <c r="A141" s="32">
        <v>908</v>
      </c>
      <c r="B141" s="34" t="s">
        <v>103</v>
      </c>
      <c r="C141" s="19"/>
      <c r="D141" s="20">
        <f>'9'!C37</f>
        <v>0</v>
      </c>
      <c r="E141" s="20"/>
      <c r="F141" s="20"/>
      <c r="G141" s="135"/>
      <c r="H141" s="140">
        <f t="shared" si="6"/>
        <v>0</v>
      </c>
    </row>
    <row r="142" spans="1:8" s="14" customFormat="1" ht="18.2" customHeight="1" x14ac:dyDescent="0.2">
      <c r="A142" s="32">
        <v>909</v>
      </c>
      <c r="B142" s="34" t="s">
        <v>104</v>
      </c>
      <c r="C142" s="19"/>
      <c r="D142" s="20">
        <f>'9'!C41</f>
        <v>0</v>
      </c>
      <c r="E142" s="20"/>
      <c r="F142" s="20"/>
      <c r="G142" s="135"/>
      <c r="H142" s="140">
        <f t="shared" si="6"/>
        <v>0</v>
      </c>
    </row>
    <row r="143" spans="1:8" s="14" customFormat="1" ht="18.2" customHeight="1" x14ac:dyDescent="0.2">
      <c r="A143" s="32">
        <v>910</v>
      </c>
      <c r="B143" s="34" t="s">
        <v>105</v>
      </c>
      <c r="C143" s="19"/>
      <c r="D143" s="20">
        <f>'9'!C45</f>
        <v>0</v>
      </c>
      <c r="E143" s="20"/>
      <c r="F143" s="20"/>
      <c r="G143" s="135"/>
      <c r="H143" s="140">
        <f t="shared" si="6"/>
        <v>0</v>
      </c>
    </row>
    <row r="144" spans="1:8" s="14" customFormat="1" ht="18.2" customHeight="1" x14ac:dyDescent="0.2">
      <c r="A144" s="32">
        <v>911</v>
      </c>
      <c r="B144" s="34" t="s">
        <v>106</v>
      </c>
      <c r="C144" s="19"/>
      <c r="D144" s="20">
        <f>'9'!C49</f>
        <v>0</v>
      </c>
      <c r="E144" s="20"/>
      <c r="F144" s="20"/>
      <c r="G144" s="135"/>
      <c r="H144" s="140">
        <f t="shared" si="6"/>
        <v>0</v>
      </c>
    </row>
    <row r="145" spans="1:8" s="14" customFormat="1" ht="18.2" customHeight="1" x14ac:dyDescent="0.2">
      <c r="A145" s="32">
        <v>912</v>
      </c>
      <c r="B145" s="34" t="s">
        <v>107</v>
      </c>
      <c r="C145" s="19"/>
      <c r="D145" s="20">
        <f>'9'!C53</f>
        <v>0</v>
      </c>
      <c r="E145" s="20"/>
      <c r="F145" s="20"/>
      <c r="G145" s="135"/>
      <c r="H145" s="140">
        <f t="shared" si="6"/>
        <v>0</v>
      </c>
    </row>
    <row r="146" spans="1:8" s="14" customFormat="1" ht="18.2" customHeight="1" x14ac:dyDescent="0.2">
      <c r="A146" s="32">
        <v>913</v>
      </c>
      <c r="B146" s="34" t="s">
        <v>108</v>
      </c>
      <c r="C146" s="19"/>
      <c r="D146" s="20">
        <f>'9'!C57</f>
        <v>0</v>
      </c>
      <c r="E146" s="20"/>
      <c r="F146" s="20"/>
      <c r="G146" s="135"/>
      <c r="H146" s="140">
        <f t="shared" si="6"/>
        <v>0</v>
      </c>
    </row>
    <row r="147" spans="1:8" s="14" customFormat="1" ht="18.2" customHeight="1" x14ac:dyDescent="0.2">
      <c r="A147" s="32">
        <v>914</v>
      </c>
      <c r="B147" s="34" t="s">
        <v>109</v>
      </c>
      <c r="C147" s="19"/>
      <c r="D147" s="20">
        <f>'9'!C61</f>
        <v>0</v>
      </c>
      <c r="E147" s="20"/>
      <c r="F147" s="20"/>
      <c r="G147" s="135"/>
      <c r="H147" s="140">
        <f t="shared" si="6"/>
        <v>0</v>
      </c>
    </row>
    <row r="148" spans="1:8" s="14" customFormat="1" ht="18.2" customHeight="1" x14ac:dyDescent="0.2">
      <c r="A148" s="32">
        <v>915</v>
      </c>
      <c r="B148" s="34" t="s">
        <v>110</v>
      </c>
      <c r="C148" s="19"/>
      <c r="D148" s="20">
        <f>'9'!C65</f>
        <v>0</v>
      </c>
      <c r="E148" s="20"/>
      <c r="F148" s="20"/>
      <c r="G148" s="135"/>
      <c r="H148" s="140">
        <f t="shared" si="6"/>
        <v>0</v>
      </c>
    </row>
    <row r="149" spans="1:8" s="14" customFormat="1" ht="18.2" customHeight="1" x14ac:dyDescent="0.2">
      <c r="A149" s="32">
        <v>916</v>
      </c>
      <c r="B149" s="34" t="s">
        <v>111</v>
      </c>
      <c r="C149" s="19"/>
      <c r="D149" s="20">
        <f>'9'!C69</f>
        <v>0</v>
      </c>
      <c r="E149" s="20"/>
      <c r="F149" s="20"/>
      <c r="G149" s="135"/>
      <c r="H149" s="140">
        <f t="shared" si="6"/>
        <v>0</v>
      </c>
    </row>
    <row r="150" spans="1:8" s="14" customFormat="1" ht="18.2" customHeight="1" x14ac:dyDescent="0.2">
      <c r="A150" s="32">
        <v>917</v>
      </c>
      <c r="B150" s="34" t="s">
        <v>112</v>
      </c>
      <c r="C150" s="19"/>
      <c r="D150" s="20">
        <f>'9'!C73</f>
        <v>0</v>
      </c>
      <c r="E150" s="20"/>
      <c r="F150" s="20"/>
      <c r="G150" s="135"/>
      <c r="H150" s="140">
        <f t="shared" si="6"/>
        <v>0</v>
      </c>
    </row>
    <row r="151" spans="1:8" s="14" customFormat="1" ht="18.2" customHeight="1" x14ac:dyDescent="0.2">
      <c r="A151" s="32">
        <v>918</v>
      </c>
      <c r="B151" s="34" t="s">
        <v>113</v>
      </c>
      <c r="C151" s="19"/>
      <c r="D151" s="20">
        <f>'9'!C77</f>
        <v>0</v>
      </c>
      <c r="E151" s="20"/>
      <c r="F151" s="20"/>
      <c r="G151" s="135"/>
      <c r="H151" s="140">
        <f t="shared" si="6"/>
        <v>0</v>
      </c>
    </row>
    <row r="152" spans="1:8" s="14" customFormat="1" ht="18.2" customHeight="1" x14ac:dyDescent="0.2">
      <c r="A152" s="32">
        <v>919</v>
      </c>
      <c r="B152" s="34" t="s">
        <v>114</v>
      </c>
      <c r="C152" s="19"/>
      <c r="D152" s="20">
        <f>'9'!C81</f>
        <v>0</v>
      </c>
      <c r="E152" s="20"/>
      <c r="F152" s="20"/>
      <c r="G152" s="135"/>
      <c r="H152" s="140">
        <f t="shared" si="6"/>
        <v>0</v>
      </c>
    </row>
    <row r="153" spans="1:8" s="14" customFormat="1" ht="18.2" customHeight="1" x14ac:dyDescent="0.2">
      <c r="A153" s="32">
        <v>920</v>
      </c>
      <c r="B153" s="34" t="s">
        <v>21</v>
      </c>
      <c r="C153" s="19"/>
      <c r="D153" s="20">
        <f>'9'!C85</f>
        <v>0</v>
      </c>
      <c r="E153" s="20"/>
      <c r="F153" s="20"/>
      <c r="G153" s="135"/>
      <c r="H153" s="140">
        <f t="shared" si="6"/>
        <v>0</v>
      </c>
    </row>
    <row r="154" spans="1:8" s="14" customFormat="1" ht="18.2" customHeight="1" x14ac:dyDescent="0.2">
      <c r="A154" s="32">
        <v>921</v>
      </c>
      <c r="B154" s="34" t="s">
        <v>55</v>
      </c>
      <c r="C154" s="19"/>
      <c r="D154" s="20"/>
      <c r="E154" s="20">
        <f>'9'!C91</f>
        <v>0</v>
      </c>
      <c r="F154" s="20"/>
      <c r="G154" s="135"/>
      <c r="H154" s="140">
        <f t="shared" si="6"/>
        <v>0</v>
      </c>
    </row>
    <row r="155" spans="1:8" s="14" customFormat="1" ht="18.2" customHeight="1" x14ac:dyDescent="0.2">
      <c r="A155" s="32">
        <v>922</v>
      </c>
      <c r="B155" s="84" t="s">
        <v>348</v>
      </c>
      <c r="C155" s="96"/>
      <c r="D155" s="80"/>
      <c r="E155" s="80"/>
      <c r="F155" s="80"/>
      <c r="G155" s="133">
        <f>'9'!C99</f>
        <v>0</v>
      </c>
      <c r="H155" s="141"/>
    </row>
    <row r="156" spans="1:8" s="14" customFormat="1" ht="18.2" customHeight="1" thickBot="1" x14ac:dyDescent="0.25">
      <c r="A156" s="24"/>
      <c r="B156" s="25" t="s">
        <v>22</v>
      </c>
      <c r="C156" s="26"/>
      <c r="D156" s="27">
        <f>SUM(D134:D153)</f>
        <v>0</v>
      </c>
      <c r="E156" s="27">
        <f>E154</f>
        <v>0</v>
      </c>
      <c r="F156" s="27"/>
      <c r="G156" s="138">
        <f>G155</f>
        <v>0</v>
      </c>
      <c r="H156" s="132">
        <f t="shared" si="6"/>
        <v>0</v>
      </c>
    </row>
    <row r="157" spans="1:8" s="14" customFormat="1" ht="9" customHeight="1" thickBot="1" x14ac:dyDescent="0.25">
      <c r="A157" s="165"/>
      <c r="B157" s="165"/>
      <c r="C157" s="165"/>
      <c r="D157" s="165"/>
      <c r="E157" s="165"/>
      <c r="F157" s="165"/>
      <c r="G157" s="74"/>
      <c r="H157" s="28"/>
    </row>
    <row r="158" spans="1:8" s="14" customFormat="1" ht="22.15" customHeight="1" thickBot="1" x14ac:dyDescent="0.25">
      <c r="A158" s="152">
        <v>10</v>
      </c>
      <c r="B158" s="173" t="s">
        <v>115</v>
      </c>
      <c r="C158" s="173"/>
      <c r="D158" s="173"/>
      <c r="E158" s="173"/>
      <c r="F158" s="173"/>
      <c r="G158" s="156"/>
      <c r="H158" s="144"/>
    </row>
    <row r="159" spans="1:8" s="14" customFormat="1" ht="18.2" customHeight="1" x14ac:dyDescent="0.2">
      <c r="A159" s="157">
        <v>1001</v>
      </c>
      <c r="B159" s="76" t="s">
        <v>116</v>
      </c>
      <c r="C159" s="78"/>
      <c r="D159" s="150">
        <f>'10'!C9</f>
        <v>0</v>
      </c>
      <c r="E159" s="150"/>
      <c r="F159" s="150"/>
      <c r="G159" s="151"/>
      <c r="H159" s="140">
        <f t="shared" ref="H159:H174" si="7">SUM(D159:F159)</f>
        <v>0</v>
      </c>
    </row>
    <row r="160" spans="1:8" s="14" customFormat="1" ht="18.2" customHeight="1" x14ac:dyDescent="0.2">
      <c r="A160" s="32">
        <v>1002</v>
      </c>
      <c r="B160" s="34" t="s">
        <v>117</v>
      </c>
      <c r="C160" s="19"/>
      <c r="D160" s="20">
        <f>'10'!C13</f>
        <v>0</v>
      </c>
      <c r="E160" s="20"/>
      <c r="F160" s="20"/>
      <c r="G160" s="135"/>
      <c r="H160" s="140">
        <f t="shared" si="7"/>
        <v>0</v>
      </c>
    </row>
    <row r="161" spans="1:8" s="14" customFormat="1" ht="18.2" customHeight="1" x14ac:dyDescent="0.2">
      <c r="A161" s="32">
        <v>1003</v>
      </c>
      <c r="B161" s="34" t="s">
        <v>118</v>
      </c>
      <c r="C161" s="19"/>
      <c r="D161" s="20">
        <f>'10'!C17</f>
        <v>0</v>
      </c>
      <c r="E161" s="20"/>
      <c r="F161" s="20"/>
      <c r="G161" s="135"/>
      <c r="H161" s="140">
        <f t="shared" si="7"/>
        <v>0</v>
      </c>
    </row>
    <row r="162" spans="1:8" s="14" customFormat="1" ht="18.2" customHeight="1" x14ac:dyDescent="0.2">
      <c r="A162" s="32">
        <v>1004</v>
      </c>
      <c r="B162" s="34" t="s">
        <v>119</v>
      </c>
      <c r="C162" s="19"/>
      <c r="D162" s="20">
        <f>'10'!C21</f>
        <v>0</v>
      </c>
      <c r="E162" s="20"/>
      <c r="F162" s="20"/>
      <c r="G162" s="135"/>
      <c r="H162" s="140">
        <f t="shared" si="7"/>
        <v>0</v>
      </c>
    </row>
    <row r="163" spans="1:8" s="14" customFormat="1" ht="18.2" customHeight="1" x14ac:dyDescent="0.2">
      <c r="A163" s="32">
        <v>1005</v>
      </c>
      <c r="B163" s="34" t="s">
        <v>120</v>
      </c>
      <c r="C163" s="19"/>
      <c r="D163" s="20">
        <f>'10'!C25</f>
        <v>0</v>
      </c>
      <c r="E163" s="20"/>
      <c r="F163" s="20"/>
      <c r="G163" s="135"/>
      <c r="H163" s="140">
        <f t="shared" si="7"/>
        <v>0</v>
      </c>
    </row>
    <row r="164" spans="1:8" s="14" customFormat="1" ht="18.2" customHeight="1" x14ac:dyDescent="0.2">
      <c r="A164" s="32">
        <v>1006</v>
      </c>
      <c r="B164" s="34" t="s">
        <v>121</v>
      </c>
      <c r="C164" s="19"/>
      <c r="D164" s="20">
        <f>'10'!C29</f>
        <v>0</v>
      </c>
      <c r="E164" s="20"/>
      <c r="F164" s="20"/>
      <c r="G164" s="135"/>
      <c r="H164" s="140">
        <f t="shared" si="7"/>
        <v>0</v>
      </c>
    </row>
    <row r="165" spans="1:8" s="14" customFormat="1" ht="18.2" customHeight="1" x14ac:dyDescent="0.2">
      <c r="A165" s="32">
        <v>1007</v>
      </c>
      <c r="B165" s="34" t="s">
        <v>122</v>
      </c>
      <c r="C165" s="19"/>
      <c r="D165" s="20">
        <f>'10'!C33</f>
        <v>0</v>
      </c>
      <c r="E165" s="20"/>
      <c r="F165" s="20"/>
      <c r="G165" s="135"/>
      <c r="H165" s="140">
        <f t="shared" si="7"/>
        <v>0</v>
      </c>
    </row>
    <row r="166" spans="1:8" s="14" customFormat="1" ht="18.2" customHeight="1" x14ac:dyDescent="0.2">
      <c r="A166" s="32">
        <v>1008</v>
      </c>
      <c r="B166" s="30" t="s">
        <v>123</v>
      </c>
      <c r="C166" s="19"/>
      <c r="D166" s="20">
        <f>'10'!C37</f>
        <v>0</v>
      </c>
      <c r="E166" s="20"/>
      <c r="F166" s="20"/>
      <c r="G166" s="135"/>
      <c r="H166" s="140">
        <f t="shared" si="7"/>
        <v>0</v>
      </c>
    </row>
    <row r="167" spans="1:8" s="14" customFormat="1" ht="18.2" customHeight="1" x14ac:dyDescent="0.2">
      <c r="A167" s="32">
        <v>1009</v>
      </c>
      <c r="B167" s="34" t="s">
        <v>124</v>
      </c>
      <c r="C167" s="19"/>
      <c r="D167" s="20">
        <f>'10'!C41</f>
        <v>0</v>
      </c>
      <c r="E167" s="20"/>
      <c r="F167" s="20"/>
      <c r="G167" s="135"/>
      <c r="H167" s="140">
        <f t="shared" si="7"/>
        <v>0</v>
      </c>
    </row>
    <row r="168" spans="1:8" s="14" customFormat="1" ht="18.2" customHeight="1" x14ac:dyDescent="0.2">
      <c r="A168" s="32">
        <v>1010</v>
      </c>
      <c r="B168" s="34" t="s">
        <v>125</v>
      </c>
      <c r="C168" s="19"/>
      <c r="D168" s="20">
        <f>'10'!C45</f>
        <v>0</v>
      </c>
      <c r="E168" s="20"/>
      <c r="F168" s="20"/>
      <c r="G168" s="135"/>
      <c r="H168" s="140">
        <f t="shared" si="7"/>
        <v>0</v>
      </c>
    </row>
    <row r="169" spans="1:8" s="14" customFormat="1" ht="18.2" customHeight="1" x14ac:dyDescent="0.2">
      <c r="A169" s="32">
        <v>1011</v>
      </c>
      <c r="B169" s="34" t="s">
        <v>126</v>
      </c>
      <c r="C169" s="19"/>
      <c r="D169" s="20">
        <f>'10'!C49</f>
        <v>0</v>
      </c>
      <c r="E169" s="20"/>
      <c r="F169" s="20"/>
      <c r="G169" s="135"/>
      <c r="H169" s="140">
        <f t="shared" si="7"/>
        <v>0</v>
      </c>
    </row>
    <row r="170" spans="1:8" s="14" customFormat="1" ht="18.2" customHeight="1" x14ac:dyDescent="0.2">
      <c r="A170" s="32">
        <v>1012</v>
      </c>
      <c r="B170" s="34" t="s">
        <v>127</v>
      </c>
      <c r="C170" s="19"/>
      <c r="D170" s="20">
        <f>'10'!C53</f>
        <v>0</v>
      </c>
      <c r="E170" s="20"/>
      <c r="F170" s="20"/>
      <c r="G170" s="135"/>
      <c r="H170" s="140">
        <f t="shared" si="7"/>
        <v>0</v>
      </c>
    </row>
    <row r="171" spans="1:8" s="14" customFormat="1" ht="18.2" customHeight="1" x14ac:dyDescent="0.2">
      <c r="A171" s="32">
        <v>1013</v>
      </c>
      <c r="B171" s="34" t="s">
        <v>21</v>
      </c>
      <c r="C171" s="19"/>
      <c r="D171" s="20">
        <f>'10'!C57</f>
        <v>0</v>
      </c>
      <c r="E171" s="20"/>
      <c r="F171" s="20"/>
      <c r="G171" s="135"/>
      <c r="H171" s="140">
        <f t="shared" si="7"/>
        <v>0</v>
      </c>
    </row>
    <row r="172" spans="1:8" s="14" customFormat="1" ht="18.2" customHeight="1" x14ac:dyDescent="0.2">
      <c r="A172" s="32">
        <v>1014</v>
      </c>
      <c r="B172" s="34" t="s">
        <v>55</v>
      </c>
      <c r="C172" s="19"/>
      <c r="D172" s="20"/>
      <c r="E172" s="20">
        <f>'10'!C63</f>
        <v>0</v>
      </c>
      <c r="F172" s="20"/>
      <c r="G172" s="135"/>
      <c r="H172" s="140">
        <f t="shared" si="7"/>
        <v>0</v>
      </c>
    </row>
    <row r="173" spans="1:8" s="14" customFormat="1" ht="18.2" customHeight="1" x14ac:dyDescent="0.2">
      <c r="A173" s="32">
        <v>1015</v>
      </c>
      <c r="B173" s="84" t="s">
        <v>348</v>
      </c>
      <c r="C173" s="96"/>
      <c r="D173" s="80"/>
      <c r="E173" s="80"/>
      <c r="F173" s="80"/>
      <c r="G173" s="133">
        <f>'10'!C71</f>
        <v>0</v>
      </c>
      <c r="H173" s="141"/>
    </row>
    <row r="174" spans="1:8" s="14" customFormat="1" ht="18.2" customHeight="1" thickBot="1" x14ac:dyDescent="0.25">
      <c r="A174" s="24"/>
      <c r="B174" s="25" t="s">
        <v>22</v>
      </c>
      <c r="C174" s="26"/>
      <c r="D174" s="27">
        <f>SUM(D159:D171)</f>
        <v>0</v>
      </c>
      <c r="E174" s="27">
        <f>E172</f>
        <v>0</v>
      </c>
      <c r="F174" s="27"/>
      <c r="G174" s="138">
        <f>G173</f>
        <v>0</v>
      </c>
      <c r="H174" s="132">
        <f t="shared" si="7"/>
        <v>0</v>
      </c>
    </row>
    <row r="175" spans="1:8" s="14" customFormat="1" ht="9" customHeight="1" thickBot="1" x14ac:dyDescent="0.25">
      <c r="A175" s="165"/>
      <c r="B175" s="165"/>
      <c r="C175" s="165"/>
      <c r="D175" s="165"/>
      <c r="E175" s="165"/>
      <c r="F175" s="165"/>
      <c r="G175" s="74"/>
      <c r="H175" s="28"/>
    </row>
    <row r="176" spans="1:8" s="14" customFormat="1" ht="22.15" customHeight="1" thickBot="1" x14ac:dyDescent="0.25">
      <c r="A176" s="152">
        <v>11</v>
      </c>
      <c r="B176" s="173" t="s">
        <v>128</v>
      </c>
      <c r="C176" s="173"/>
      <c r="D176" s="173"/>
      <c r="E176" s="173"/>
      <c r="F176" s="173"/>
      <c r="G176" s="156"/>
      <c r="H176" s="144"/>
    </row>
    <row r="177" spans="1:8" s="14" customFormat="1" ht="18.2" customHeight="1" x14ac:dyDescent="0.2">
      <c r="A177" s="157">
        <v>1101</v>
      </c>
      <c r="B177" s="76" t="s">
        <v>129</v>
      </c>
      <c r="C177" s="78"/>
      <c r="D177" s="150">
        <f>'11'!C9</f>
        <v>0</v>
      </c>
      <c r="E177" s="150"/>
      <c r="F177" s="150"/>
      <c r="G177" s="151"/>
      <c r="H177" s="140">
        <f t="shared" ref="H177:H192" si="8">SUM(D177:F177)</f>
        <v>0</v>
      </c>
    </row>
    <row r="178" spans="1:8" s="14" customFormat="1" ht="18.2" customHeight="1" x14ac:dyDescent="0.2">
      <c r="A178" s="32">
        <v>1102</v>
      </c>
      <c r="B178" s="34" t="s">
        <v>130</v>
      </c>
      <c r="C178" s="19"/>
      <c r="D178" s="20">
        <f>'11'!C13</f>
        <v>0</v>
      </c>
      <c r="E178" s="20"/>
      <c r="F178" s="20"/>
      <c r="G178" s="135"/>
      <c r="H178" s="140">
        <f t="shared" si="8"/>
        <v>0</v>
      </c>
    </row>
    <row r="179" spans="1:8" s="14" customFormat="1" ht="18.2" customHeight="1" x14ac:dyDescent="0.2">
      <c r="A179" s="32">
        <v>1103</v>
      </c>
      <c r="B179" s="34" t="s">
        <v>131</v>
      </c>
      <c r="C179" s="19"/>
      <c r="D179" s="20">
        <f>'11'!C17</f>
        <v>0</v>
      </c>
      <c r="E179" s="20"/>
      <c r="F179" s="20"/>
      <c r="G179" s="135"/>
      <c r="H179" s="140">
        <f t="shared" si="8"/>
        <v>0</v>
      </c>
    </row>
    <row r="180" spans="1:8" s="14" customFormat="1" ht="18.2" customHeight="1" x14ac:dyDescent="0.2">
      <c r="A180" s="32">
        <v>1104</v>
      </c>
      <c r="B180" s="34" t="s">
        <v>132</v>
      </c>
      <c r="C180" s="19"/>
      <c r="D180" s="20">
        <f>'11'!C21</f>
        <v>0</v>
      </c>
      <c r="E180" s="20"/>
      <c r="F180" s="20"/>
      <c r="G180" s="135"/>
      <c r="H180" s="140">
        <f t="shared" si="8"/>
        <v>0</v>
      </c>
    </row>
    <row r="181" spans="1:8" s="14" customFormat="1" ht="18.2" customHeight="1" x14ac:dyDescent="0.2">
      <c r="A181" s="32">
        <v>1105</v>
      </c>
      <c r="B181" s="34" t="s">
        <v>133</v>
      </c>
      <c r="C181" s="19"/>
      <c r="D181" s="20">
        <f>'11'!C25</f>
        <v>0</v>
      </c>
      <c r="E181" s="20"/>
      <c r="F181" s="20"/>
      <c r="G181" s="135"/>
      <c r="H181" s="140">
        <f t="shared" si="8"/>
        <v>0</v>
      </c>
    </row>
    <row r="182" spans="1:8" s="14" customFormat="1" ht="18.2" customHeight="1" x14ac:dyDescent="0.2">
      <c r="A182" s="32">
        <v>1106</v>
      </c>
      <c r="B182" s="34" t="s">
        <v>134</v>
      </c>
      <c r="C182" s="19"/>
      <c r="D182" s="20">
        <f>'11'!C29</f>
        <v>0</v>
      </c>
      <c r="E182" s="20"/>
      <c r="F182" s="20"/>
      <c r="G182" s="135"/>
      <c r="H182" s="140">
        <f t="shared" si="8"/>
        <v>0</v>
      </c>
    </row>
    <row r="183" spans="1:8" s="14" customFormat="1" ht="18.2" customHeight="1" x14ac:dyDescent="0.2">
      <c r="A183" s="32">
        <v>1107</v>
      </c>
      <c r="B183" s="34" t="s">
        <v>135</v>
      </c>
      <c r="C183" s="19"/>
      <c r="D183" s="20">
        <f>'11'!C33</f>
        <v>0</v>
      </c>
      <c r="E183" s="20"/>
      <c r="F183" s="20"/>
      <c r="G183" s="135"/>
      <c r="H183" s="140">
        <f t="shared" si="8"/>
        <v>0</v>
      </c>
    </row>
    <row r="184" spans="1:8" s="14" customFormat="1" ht="18.2" customHeight="1" x14ac:dyDescent="0.2">
      <c r="A184" s="32">
        <v>1108</v>
      </c>
      <c r="B184" s="34" t="s">
        <v>136</v>
      </c>
      <c r="C184" s="19"/>
      <c r="D184" s="20">
        <f>'11'!C37</f>
        <v>0</v>
      </c>
      <c r="E184" s="20"/>
      <c r="F184" s="20"/>
      <c r="G184" s="135"/>
      <c r="H184" s="140">
        <f t="shared" si="8"/>
        <v>0</v>
      </c>
    </row>
    <row r="185" spans="1:8" s="14" customFormat="1" ht="18.2" customHeight="1" x14ac:dyDescent="0.2">
      <c r="A185" s="32">
        <v>1109</v>
      </c>
      <c r="B185" s="34" t="s">
        <v>137</v>
      </c>
      <c r="C185" s="19"/>
      <c r="D185" s="20">
        <f>'11'!C41</f>
        <v>0</v>
      </c>
      <c r="E185" s="20"/>
      <c r="F185" s="20"/>
      <c r="G185" s="135"/>
      <c r="H185" s="140">
        <f t="shared" si="8"/>
        <v>0</v>
      </c>
    </row>
    <row r="186" spans="1:8" s="14" customFormat="1" ht="18.2" customHeight="1" x14ac:dyDescent="0.2">
      <c r="A186" s="32">
        <v>1110</v>
      </c>
      <c r="B186" s="34" t="s">
        <v>138</v>
      </c>
      <c r="C186" s="19"/>
      <c r="D186" s="20">
        <f>'11'!C45</f>
        <v>0</v>
      </c>
      <c r="E186" s="20"/>
      <c r="F186" s="20"/>
      <c r="G186" s="135"/>
      <c r="H186" s="140">
        <f t="shared" si="8"/>
        <v>0</v>
      </c>
    </row>
    <row r="187" spans="1:8" s="14" customFormat="1" ht="18.2" customHeight="1" x14ac:dyDescent="0.2">
      <c r="A187" s="32">
        <v>1111</v>
      </c>
      <c r="B187" s="34" t="s">
        <v>139</v>
      </c>
      <c r="C187" s="19"/>
      <c r="D187" s="20">
        <f>'11'!C49</f>
        <v>0</v>
      </c>
      <c r="E187" s="20"/>
      <c r="F187" s="20"/>
      <c r="G187" s="135"/>
      <c r="H187" s="140">
        <f t="shared" si="8"/>
        <v>0</v>
      </c>
    </row>
    <row r="188" spans="1:8" s="14" customFormat="1" ht="18.2" customHeight="1" x14ac:dyDescent="0.2">
      <c r="A188" s="32">
        <v>1112</v>
      </c>
      <c r="B188" s="34" t="s">
        <v>127</v>
      </c>
      <c r="C188" s="19"/>
      <c r="D188" s="20">
        <f>'11'!C53</f>
        <v>0</v>
      </c>
      <c r="E188" s="20"/>
      <c r="F188" s="20"/>
      <c r="G188" s="135"/>
      <c r="H188" s="140">
        <f t="shared" si="8"/>
        <v>0</v>
      </c>
    </row>
    <row r="189" spans="1:8" s="14" customFormat="1" ht="18.2" customHeight="1" x14ac:dyDescent="0.2">
      <c r="A189" s="32">
        <v>1113</v>
      </c>
      <c r="B189" s="34" t="s">
        <v>21</v>
      </c>
      <c r="C189" s="19"/>
      <c r="D189" s="20">
        <f>'11'!C57</f>
        <v>0</v>
      </c>
      <c r="E189" s="20"/>
      <c r="F189" s="20"/>
      <c r="G189" s="135"/>
      <c r="H189" s="140">
        <f t="shared" si="8"/>
        <v>0</v>
      </c>
    </row>
    <row r="190" spans="1:8" s="14" customFormat="1" ht="18.2" customHeight="1" x14ac:dyDescent="0.2">
      <c r="A190" s="32">
        <v>1114</v>
      </c>
      <c r="B190" s="34" t="s">
        <v>55</v>
      </c>
      <c r="C190" s="19"/>
      <c r="D190" s="20"/>
      <c r="E190" s="20">
        <f>'11'!C63</f>
        <v>0</v>
      </c>
      <c r="F190" s="20"/>
      <c r="G190" s="135"/>
      <c r="H190" s="140">
        <f t="shared" si="8"/>
        <v>0</v>
      </c>
    </row>
    <row r="191" spans="1:8" s="14" customFormat="1" ht="18.2" customHeight="1" x14ac:dyDescent="0.2">
      <c r="A191" s="32">
        <v>1115</v>
      </c>
      <c r="B191" s="84" t="s">
        <v>348</v>
      </c>
      <c r="C191" s="96"/>
      <c r="D191" s="80"/>
      <c r="E191" s="80"/>
      <c r="F191" s="80"/>
      <c r="G191" s="133">
        <f>'11'!C71</f>
        <v>0</v>
      </c>
      <c r="H191" s="141"/>
    </row>
    <row r="192" spans="1:8" s="14" customFormat="1" ht="18.2" customHeight="1" thickBot="1" x14ac:dyDescent="0.25">
      <c r="A192" s="24"/>
      <c r="B192" s="25" t="s">
        <v>22</v>
      </c>
      <c r="C192" s="26"/>
      <c r="D192" s="27">
        <f>SUM(D177:D189)</f>
        <v>0</v>
      </c>
      <c r="E192" s="27">
        <f>E190</f>
        <v>0</v>
      </c>
      <c r="F192" s="27"/>
      <c r="G192" s="138">
        <f>G191</f>
        <v>0</v>
      </c>
      <c r="H192" s="132">
        <f t="shared" si="8"/>
        <v>0</v>
      </c>
    </row>
    <row r="193" spans="1:8" s="14" customFormat="1" ht="9" customHeight="1" thickBot="1" x14ac:dyDescent="0.25">
      <c r="A193" s="165"/>
      <c r="B193" s="165"/>
      <c r="C193" s="165"/>
      <c r="D193" s="165"/>
      <c r="E193" s="165"/>
      <c r="F193" s="165"/>
      <c r="G193" s="74"/>
      <c r="H193" s="28"/>
    </row>
    <row r="194" spans="1:8" s="14" customFormat="1" ht="22.15" customHeight="1" thickBot="1" x14ac:dyDescent="0.25">
      <c r="A194" s="152">
        <v>12</v>
      </c>
      <c r="B194" s="173" t="s">
        <v>140</v>
      </c>
      <c r="C194" s="173"/>
      <c r="D194" s="173"/>
      <c r="E194" s="173"/>
      <c r="F194" s="173"/>
      <c r="G194" s="156"/>
      <c r="H194" s="144"/>
    </row>
    <row r="195" spans="1:8" s="14" customFormat="1" ht="18.2" customHeight="1" x14ac:dyDescent="0.2">
      <c r="A195" s="157">
        <v>1201</v>
      </c>
      <c r="B195" s="76" t="s">
        <v>141</v>
      </c>
      <c r="C195" s="78"/>
      <c r="D195" s="150">
        <f>'12'!C9</f>
        <v>0</v>
      </c>
      <c r="E195" s="150"/>
      <c r="F195" s="150"/>
      <c r="G195" s="151"/>
      <c r="H195" s="140">
        <f t="shared" ref="H195:H205" si="9">SUM(D195:F195)</f>
        <v>0</v>
      </c>
    </row>
    <row r="196" spans="1:8" s="14" customFormat="1" ht="18.2" customHeight="1" x14ac:dyDescent="0.2">
      <c r="A196" s="32">
        <v>1202</v>
      </c>
      <c r="B196" s="34" t="s">
        <v>142</v>
      </c>
      <c r="C196" s="19"/>
      <c r="D196" s="20">
        <f>'12'!C13</f>
        <v>0</v>
      </c>
      <c r="E196" s="20"/>
      <c r="F196" s="20"/>
      <c r="G196" s="135"/>
      <c r="H196" s="140">
        <f t="shared" si="9"/>
        <v>0</v>
      </c>
    </row>
    <row r="197" spans="1:8" s="14" customFormat="1" ht="18.2" customHeight="1" x14ac:dyDescent="0.2">
      <c r="A197" s="32">
        <v>1203</v>
      </c>
      <c r="B197" s="34" t="s">
        <v>143</v>
      </c>
      <c r="C197" s="19"/>
      <c r="D197" s="20">
        <f>'12'!C17</f>
        <v>0</v>
      </c>
      <c r="E197" s="20"/>
      <c r="F197" s="20"/>
      <c r="G197" s="135"/>
      <c r="H197" s="140">
        <f t="shared" si="9"/>
        <v>0</v>
      </c>
    </row>
    <row r="198" spans="1:8" s="14" customFormat="1" ht="18.2" customHeight="1" x14ac:dyDescent="0.2">
      <c r="A198" s="32">
        <v>1204</v>
      </c>
      <c r="B198" s="34" t="s">
        <v>144</v>
      </c>
      <c r="C198" s="19"/>
      <c r="D198" s="20">
        <f>'12'!C21</f>
        <v>0</v>
      </c>
      <c r="E198" s="20"/>
      <c r="F198" s="20"/>
      <c r="G198" s="135"/>
      <c r="H198" s="140">
        <f t="shared" si="9"/>
        <v>0</v>
      </c>
    </row>
    <row r="199" spans="1:8" s="14" customFormat="1" ht="18.2" customHeight="1" x14ac:dyDescent="0.2">
      <c r="A199" s="32">
        <v>1205</v>
      </c>
      <c r="B199" s="34" t="s">
        <v>145</v>
      </c>
      <c r="C199" s="19"/>
      <c r="D199" s="20">
        <f>'12'!C25</f>
        <v>0</v>
      </c>
      <c r="E199" s="20"/>
      <c r="F199" s="20"/>
      <c r="G199" s="135"/>
      <c r="H199" s="140">
        <f t="shared" si="9"/>
        <v>0</v>
      </c>
    </row>
    <row r="200" spans="1:8" s="14" customFormat="1" ht="18.2" customHeight="1" x14ac:dyDescent="0.2">
      <c r="A200" s="32">
        <v>1206</v>
      </c>
      <c r="B200" s="34" t="s">
        <v>146</v>
      </c>
      <c r="C200" s="19"/>
      <c r="D200" s="20">
        <f>'12'!C29</f>
        <v>0</v>
      </c>
      <c r="E200" s="20"/>
      <c r="F200" s="20"/>
      <c r="G200" s="135"/>
      <c r="H200" s="140">
        <f t="shared" si="9"/>
        <v>0</v>
      </c>
    </row>
    <row r="201" spans="1:8" s="14" customFormat="1" ht="18.2" customHeight="1" x14ac:dyDescent="0.2">
      <c r="A201" s="32">
        <v>1207</v>
      </c>
      <c r="B201" s="34" t="s">
        <v>147</v>
      </c>
      <c r="C201" s="19"/>
      <c r="D201" s="20">
        <f>'12'!C33</f>
        <v>0</v>
      </c>
      <c r="E201" s="20"/>
      <c r="F201" s="20"/>
      <c r="G201" s="135"/>
      <c r="H201" s="140">
        <f t="shared" si="9"/>
        <v>0</v>
      </c>
    </row>
    <row r="202" spans="1:8" s="14" customFormat="1" ht="18.2" customHeight="1" x14ac:dyDescent="0.2">
      <c r="A202" s="32">
        <v>1208</v>
      </c>
      <c r="B202" s="34" t="s">
        <v>21</v>
      </c>
      <c r="C202" s="19"/>
      <c r="D202" s="20">
        <f>'12'!C37</f>
        <v>0</v>
      </c>
      <c r="E202" s="20"/>
      <c r="F202" s="20"/>
      <c r="G202" s="135"/>
      <c r="H202" s="140">
        <f t="shared" si="9"/>
        <v>0</v>
      </c>
    </row>
    <row r="203" spans="1:8" s="14" customFormat="1" ht="18.2" customHeight="1" x14ac:dyDescent="0.2">
      <c r="A203" s="32">
        <v>1209</v>
      </c>
      <c r="B203" s="34" t="s">
        <v>55</v>
      </c>
      <c r="C203" s="19"/>
      <c r="D203" s="20"/>
      <c r="E203" s="20">
        <f>'12'!C43</f>
        <v>0</v>
      </c>
      <c r="F203" s="20"/>
      <c r="G203" s="135"/>
      <c r="H203" s="140">
        <f t="shared" si="9"/>
        <v>0</v>
      </c>
    </row>
    <row r="204" spans="1:8" s="14" customFormat="1" ht="18.2" customHeight="1" x14ac:dyDescent="0.2">
      <c r="A204" s="32">
        <v>1210</v>
      </c>
      <c r="B204" s="84" t="s">
        <v>348</v>
      </c>
      <c r="C204" s="96"/>
      <c r="D204" s="80"/>
      <c r="E204" s="80"/>
      <c r="F204" s="80"/>
      <c r="G204" s="133">
        <f>'12'!C51</f>
        <v>0</v>
      </c>
      <c r="H204" s="141"/>
    </row>
    <row r="205" spans="1:8" s="14" customFormat="1" ht="18.2" customHeight="1" thickBot="1" x14ac:dyDescent="0.25">
      <c r="A205" s="24"/>
      <c r="B205" s="25" t="s">
        <v>22</v>
      </c>
      <c r="C205" s="26"/>
      <c r="D205" s="27">
        <f>SUM(D195:D202)</f>
        <v>0</v>
      </c>
      <c r="E205" s="27">
        <f>SUM(E203)</f>
        <v>0</v>
      </c>
      <c r="F205" s="27"/>
      <c r="G205" s="138">
        <f>G204</f>
        <v>0</v>
      </c>
      <c r="H205" s="132">
        <f t="shared" si="9"/>
        <v>0</v>
      </c>
    </row>
    <row r="206" spans="1:8" s="14" customFormat="1" ht="9" customHeight="1" thickBot="1" x14ac:dyDescent="0.25">
      <c r="A206" s="165"/>
      <c r="B206" s="165"/>
      <c r="C206" s="165"/>
      <c r="D206" s="165"/>
      <c r="E206" s="165"/>
      <c r="F206" s="165"/>
      <c r="G206" s="74"/>
      <c r="H206" s="28"/>
    </row>
    <row r="207" spans="1:8" s="14" customFormat="1" ht="22.15" customHeight="1" thickBot="1" x14ac:dyDescent="0.25">
      <c r="A207" s="152">
        <v>13</v>
      </c>
      <c r="B207" s="171" t="s">
        <v>148</v>
      </c>
      <c r="C207" s="171"/>
      <c r="D207" s="171"/>
      <c r="E207" s="171"/>
      <c r="F207" s="171"/>
      <c r="G207" s="153"/>
      <c r="H207" s="139"/>
    </row>
    <row r="208" spans="1:8" s="14" customFormat="1" ht="18.2" customHeight="1" x14ac:dyDescent="0.2">
      <c r="A208" s="157">
        <v>1301</v>
      </c>
      <c r="B208" s="76" t="s">
        <v>149</v>
      </c>
      <c r="C208" s="78"/>
      <c r="D208" s="150">
        <f>'13'!C9</f>
        <v>0</v>
      </c>
      <c r="E208" s="150"/>
      <c r="F208" s="150"/>
      <c r="G208" s="151"/>
      <c r="H208" s="140">
        <f t="shared" ref="H208:H214" si="10">SUM(D208:F208)</f>
        <v>0</v>
      </c>
    </row>
    <row r="209" spans="1:8" s="14" customFormat="1" ht="18.2" customHeight="1" x14ac:dyDescent="0.2">
      <c r="A209" s="32">
        <v>1302</v>
      </c>
      <c r="B209" s="34" t="s">
        <v>150</v>
      </c>
      <c r="C209" s="19"/>
      <c r="D209" s="20">
        <f>'13'!C13</f>
        <v>0</v>
      </c>
      <c r="E209" s="20"/>
      <c r="F209" s="20"/>
      <c r="G209" s="135"/>
      <c r="H209" s="140">
        <f t="shared" si="10"/>
        <v>0</v>
      </c>
    </row>
    <row r="210" spans="1:8" s="14" customFormat="1" ht="18.2" customHeight="1" x14ac:dyDescent="0.2">
      <c r="A210" s="32">
        <v>1303</v>
      </c>
      <c r="B210" s="34" t="s">
        <v>151</v>
      </c>
      <c r="C210" s="19"/>
      <c r="D210" s="20">
        <f>'13'!C17</f>
        <v>0</v>
      </c>
      <c r="E210" s="20"/>
      <c r="F210" s="20"/>
      <c r="G210" s="135"/>
      <c r="H210" s="140">
        <f t="shared" si="10"/>
        <v>0</v>
      </c>
    </row>
    <row r="211" spans="1:8" s="14" customFormat="1" ht="18.2" customHeight="1" x14ac:dyDescent="0.2">
      <c r="A211" s="32">
        <v>1304</v>
      </c>
      <c r="B211" s="34" t="s">
        <v>152</v>
      </c>
      <c r="C211" s="19"/>
      <c r="D211" s="20">
        <f>'13'!C21</f>
        <v>0</v>
      </c>
      <c r="E211" s="20"/>
      <c r="F211" s="20"/>
      <c r="G211" s="135"/>
      <c r="H211" s="140">
        <f t="shared" si="10"/>
        <v>0</v>
      </c>
    </row>
    <row r="212" spans="1:8" s="14" customFormat="1" ht="18.2" customHeight="1" x14ac:dyDescent="0.2">
      <c r="A212" s="32">
        <v>1305</v>
      </c>
      <c r="B212" s="34" t="s">
        <v>21</v>
      </c>
      <c r="C212" s="19"/>
      <c r="D212" s="20">
        <f>'13'!C25</f>
        <v>0</v>
      </c>
      <c r="E212" s="20"/>
      <c r="F212" s="20"/>
      <c r="G212" s="135"/>
      <c r="H212" s="140">
        <f t="shared" si="10"/>
        <v>0</v>
      </c>
    </row>
    <row r="213" spans="1:8" s="14" customFormat="1" ht="18.2" customHeight="1" x14ac:dyDescent="0.2">
      <c r="A213" s="32">
        <v>1306</v>
      </c>
      <c r="B213" s="84" t="s">
        <v>348</v>
      </c>
      <c r="C213" s="96"/>
      <c r="D213" s="80"/>
      <c r="E213" s="80"/>
      <c r="F213" s="80"/>
      <c r="G213" s="133">
        <f>'13'!C35</f>
        <v>0</v>
      </c>
      <c r="H213" s="141"/>
    </row>
    <row r="214" spans="1:8" s="14" customFormat="1" ht="18.2" customHeight="1" thickBot="1" x14ac:dyDescent="0.25">
      <c r="A214" s="24"/>
      <c r="B214" s="25" t="s">
        <v>22</v>
      </c>
      <c r="C214" s="26"/>
      <c r="D214" s="27">
        <f>SUM(D208:D212)</f>
        <v>0</v>
      </c>
      <c r="E214" s="27"/>
      <c r="F214" s="27"/>
      <c r="G214" s="138">
        <f>G213</f>
        <v>0</v>
      </c>
      <c r="H214" s="132">
        <f t="shared" si="10"/>
        <v>0</v>
      </c>
    </row>
    <row r="215" spans="1:8" s="14" customFormat="1" ht="9" customHeight="1" thickBot="1" x14ac:dyDescent="0.25">
      <c r="A215" s="165"/>
      <c r="B215" s="165"/>
      <c r="C215" s="165"/>
      <c r="D215" s="165"/>
      <c r="E215" s="165"/>
      <c r="F215" s="165"/>
      <c r="G215" s="74"/>
      <c r="H215" s="28"/>
    </row>
    <row r="216" spans="1:8" s="14" customFormat="1" ht="22.15" customHeight="1" thickBot="1" x14ac:dyDescent="0.25">
      <c r="A216" s="152">
        <v>14</v>
      </c>
      <c r="B216" s="173" t="s">
        <v>153</v>
      </c>
      <c r="C216" s="173"/>
      <c r="D216" s="173"/>
      <c r="E216" s="173"/>
      <c r="F216" s="173"/>
      <c r="G216" s="156"/>
      <c r="H216" s="144"/>
    </row>
    <row r="217" spans="1:8" s="14" customFormat="1" ht="18.2" customHeight="1" x14ac:dyDescent="0.2">
      <c r="A217" s="157">
        <v>1401</v>
      </c>
      <c r="B217" s="76" t="s">
        <v>154</v>
      </c>
      <c r="C217" s="78"/>
      <c r="D217" s="150">
        <f>'14'!C9</f>
        <v>0</v>
      </c>
      <c r="E217" s="150"/>
      <c r="F217" s="150"/>
      <c r="G217" s="151"/>
      <c r="H217" s="140">
        <f t="shared" ref="H217:H226" si="11">SUM(D217:F217)</f>
        <v>0</v>
      </c>
    </row>
    <row r="218" spans="1:8" s="14" customFormat="1" ht="18.2" customHeight="1" x14ac:dyDescent="0.2">
      <c r="A218" s="31">
        <v>1402</v>
      </c>
      <c r="B218" s="34" t="s">
        <v>155</v>
      </c>
      <c r="C218" s="19"/>
      <c r="D218" s="20">
        <f>'14'!C13</f>
        <v>0</v>
      </c>
      <c r="E218" s="20"/>
      <c r="F218" s="20"/>
      <c r="G218" s="135"/>
      <c r="H218" s="140">
        <f t="shared" si="11"/>
        <v>0</v>
      </c>
    </row>
    <row r="219" spans="1:8" s="14" customFormat="1" ht="18.2" customHeight="1" x14ac:dyDescent="0.2">
      <c r="A219" s="31">
        <v>1403</v>
      </c>
      <c r="B219" s="34" t="s">
        <v>156</v>
      </c>
      <c r="C219" s="19"/>
      <c r="D219" s="20">
        <f>'14'!C17</f>
        <v>0</v>
      </c>
      <c r="E219" s="20"/>
      <c r="F219" s="20"/>
      <c r="G219" s="135"/>
      <c r="H219" s="140">
        <f t="shared" si="11"/>
        <v>0</v>
      </c>
    </row>
    <row r="220" spans="1:8" s="14" customFormat="1" ht="18.2" customHeight="1" x14ac:dyDescent="0.2">
      <c r="A220" s="31">
        <v>1404</v>
      </c>
      <c r="B220" s="34" t="s">
        <v>157</v>
      </c>
      <c r="C220" s="19"/>
      <c r="D220" s="20">
        <f>'14'!C21</f>
        <v>0</v>
      </c>
      <c r="E220" s="20"/>
      <c r="F220" s="20"/>
      <c r="G220" s="135"/>
      <c r="H220" s="140">
        <f t="shared" si="11"/>
        <v>0</v>
      </c>
    </row>
    <row r="221" spans="1:8" s="14" customFormat="1" ht="18.2" customHeight="1" x14ac:dyDescent="0.2">
      <c r="A221" s="31">
        <v>1405</v>
      </c>
      <c r="B221" s="34" t="s">
        <v>158</v>
      </c>
      <c r="C221" s="19"/>
      <c r="D221" s="20">
        <f>'14'!C25</f>
        <v>0</v>
      </c>
      <c r="E221" s="20"/>
      <c r="F221" s="20"/>
      <c r="G221" s="135"/>
      <c r="H221" s="140">
        <f t="shared" si="11"/>
        <v>0</v>
      </c>
    </row>
    <row r="222" spans="1:8" s="14" customFormat="1" ht="18.2" customHeight="1" x14ac:dyDescent="0.2">
      <c r="A222" s="31">
        <v>1406</v>
      </c>
      <c r="B222" s="34" t="s">
        <v>159</v>
      </c>
      <c r="C222" s="19"/>
      <c r="D222" s="20">
        <f>'14'!C29</f>
        <v>0</v>
      </c>
      <c r="E222" s="20"/>
      <c r="F222" s="20"/>
      <c r="G222" s="135"/>
      <c r="H222" s="140">
        <f t="shared" si="11"/>
        <v>0</v>
      </c>
    </row>
    <row r="223" spans="1:8" s="14" customFormat="1" ht="18.2" customHeight="1" x14ac:dyDescent="0.2">
      <c r="A223" s="31">
        <v>1407</v>
      </c>
      <c r="B223" s="34" t="s">
        <v>21</v>
      </c>
      <c r="C223" s="19"/>
      <c r="D223" s="20">
        <f>'14'!C33</f>
        <v>0</v>
      </c>
      <c r="E223" s="20"/>
      <c r="F223" s="20"/>
      <c r="G223" s="135"/>
      <c r="H223" s="140">
        <f t="shared" si="11"/>
        <v>0</v>
      </c>
    </row>
    <row r="224" spans="1:8" s="14" customFormat="1" ht="18.2" customHeight="1" x14ac:dyDescent="0.2">
      <c r="A224" s="32">
        <v>1408</v>
      </c>
      <c r="B224" s="34" t="s">
        <v>55</v>
      </c>
      <c r="C224" s="19"/>
      <c r="D224" s="20"/>
      <c r="E224" s="20">
        <f>'14'!C39</f>
        <v>0</v>
      </c>
      <c r="F224" s="20"/>
      <c r="G224" s="135"/>
      <c r="H224" s="140">
        <f t="shared" si="11"/>
        <v>0</v>
      </c>
    </row>
    <row r="225" spans="1:8" s="14" customFormat="1" ht="18.2" customHeight="1" x14ac:dyDescent="0.2">
      <c r="A225" s="32">
        <v>1409</v>
      </c>
      <c r="B225" s="84" t="s">
        <v>348</v>
      </c>
      <c r="C225" s="96"/>
      <c r="D225" s="80"/>
      <c r="E225" s="80"/>
      <c r="F225" s="80"/>
      <c r="G225" s="133">
        <f>'14'!C47</f>
        <v>0</v>
      </c>
      <c r="H225" s="141"/>
    </row>
    <row r="226" spans="1:8" s="14" customFormat="1" ht="18.2" customHeight="1" thickBot="1" x14ac:dyDescent="0.25">
      <c r="A226" s="24"/>
      <c r="B226" s="25" t="s">
        <v>22</v>
      </c>
      <c r="C226" s="26"/>
      <c r="D226" s="27">
        <f>SUM(D217:D223)</f>
        <v>0</v>
      </c>
      <c r="E226" s="27">
        <f>E224</f>
        <v>0</v>
      </c>
      <c r="F226" s="27"/>
      <c r="G226" s="138">
        <f>G225</f>
        <v>0</v>
      </c>
      <c r="H226" s="132">
        <f t="shared" si="11"/>
        <v>0</v>
      </c>
    </row>
    <row r="227" spans="1:8" s="14" customFormat="1" ht="9" customHeight="1" thickBot="1" x14ac:dyDescent="0.25">
      <c r="A227" s="165"/>
      <c r="B227" s="165"/>
      <c r="C227" s="165"/>
      <c r="D227" s="165"/>
      <c r="E227" s="165"/>
      <c r="F227" s="165"/>
      <c r="G227" s="74"/>
      <c r="H227" s="28"/>
    </row>
    <row r="228" spans="1:8" s="14" customFormat="1" ht="22.15" customHeight="1" thickBot="1" x14ac:dyDescent="0.25">
      <c r="A228" s="152">
        <v>15</v>
      </c>
      <c r="B228" s="173" t="s">
        <v>160</v>
      </c>
      <c r="C228" s="173"/>
      <c r="D228" s="173"/>
      <c r="E228" s="173"/>
      <c r="F228" s="173"/>
      <c r="G228" s="156"/>
      <c r="H228" s="144"/>
    </row>
    <row r="229" spans="1:8" s="14" customFormat="1" ht="18.2" customHeight="1" x14ac:dyDescent="0.2">
      <c r="A229" s="157">
        <v>1501</v>
      </c>
      <c r="B229" s="76" t="s">
        <v>161</v>
      </c>
      <c r="C229" s="78"/>
      <c r="D229" s="150">
        <f>'15'!C9</f>
        <v>0</v>
      </c>
      <c r="E229" s="150"/>
      <c r="F229" s="150"/>
      <c r="G229" s="151"/>
      <c r="H229" s="140">
        <f t="shared" ref="H229:H238" si="12">SUM(D229:F229)</f>
        <v>0</v>
      </c>
    </row>
    <row r="230" spans="1:8" s="14" customFormat="1" ht="18.2" customHeight="1" x14ac:dyDescent="0.2">
      <c r="A230" s="32">
        <v>1502</v>
      </c>
      <c r="B230" s="34" t="s">
        <v>162</v>
      </c>
      <c r="C230" s="19"/>
      <c r="D230" s="20">
        <f>'15'!C13</f>
        <v>0</v>
      </c>
      <c r="E230" s="20"/>
      <c r="F230" s="20"/>
      <c r="G230" s="135"/>
      <c r="H230" s="140">
        <f t="shared" si="12"/>
        <v>0</v>
      </c>
    </row>
    <row r="231" spans="1:8" s="14" customFormat="1" ht="18.2" customHeight="1" x14ac:dyDescent="0.2">
      <c r="A231" s="32">
        <v>1503</v>
      </c>
      <c r="B231" s="34" t="s">
        <v>163</v>
      </c>
      <c r="C231" s="19"/>
      <c r="D231" s="20">
        <f>'15'!C17</f>
        <v>0</v>
      </c>
      <c r="E231" s="20"/>
      <c r="F231" s="20"/>
      <c r="G231" s="135"/>
      <c r="H231" s="140">
        <f t="shared" si="12"/>
        <v>0</v>
      </c>
    </row>
    <row r="232" spans="1:8" s="14" customFormat="1" ht="18.2" customHeight="1" x14ac:dyDescent="0.2">
      <c r="A232" s="32">
        <v>1504</v>
      </c>
      <c r="B232" s="34" t="s">
        <v>164</v>
      </c>
      <c r="C232" s="19"/>
      <c r="D232" s="20">
        <f>'15'!C21</f>
        <v>0</v>
      </c>
      <c r="E232" s="20"/>
      <c r="F232" s="20"/>
      <c r="G232" s="135"/>
      <c r="H232" s="140">
        <f t="shared" si="12"/>
        <v>0</v>
      </c>
    </row>
    <row r="233" spans="1:8" s="14" customFormat="1" ht="18.2" customHeight="1" x14ac:dyDescent="0.2">
      <c r="A233" s="32">
        <v>1505</v>
      </c>
      <c r="B233" s="34" t="s">
        <v>165</v>
      </c>
      <c r="C233" s="19"/>
      <c r="D233" s="20">
        <f>'15'!C25</f>
        <v>0</v>
      </c>
      <c r="E233" s="20"/>
      <c r="F233" s="20"/>
      <c r="G233" s="135"/>
      <c r="H233" s="140">
        <f t="shared" si="12"/>
        <v>0</v>
      </c>
    </row>
    <row r="234" spans="1:8" s="14" customFormat="1" ht="18.2" customHeight="1" x14ac:dyDescent="0.2">
      <c r="A234" s="32">
        <v>1506</v>
      </c>
      <c r="B234" s="34" t="s">
        <v>166</v>
      </c>
      <c r="C234" s="19"/>
      <c r="D234" s="20">
        <f>'15'!C29</f>
        <v>0</v>
      </c>
      <c r="E234" s="20"/>
      <c r="F234" s="20"/>
      <c r="G234" s="135"/>
      <c r="H234" s="140">
        <f t="shared" si="12"/>
        <v>0</v>
      </c>
    </row>
    <row r="235" spans="1:8" s="14" customFormat="1" ht="18.2" customHeight="1" x14ac:dyDescent="0.2">
      <c r="A235" s="32">
        <v>1507</v>
      </c>
      <c r="B235" s="34" t="s">
        <v>21</v>
      </c>
      <c r="C235" s="19"/>
      <c r="D235" s="20">
        <f>'15'!C33</f>
        <v>0</v>
      </c>
      <c r="E235" s="20"/>
      <c r="F235" s="20"/>
      <c r="G235" s="135"/>
      <c r="H235" s="140">
        <f t="shared" si="12"/>
        <v>0</v>
      </c>
    </row>
    <row r="236" spans="1:8" s="14" customFormat="1" ht="18.2" customHeight="1" x14ac:dyDescent="0.2">
      <c r="A236" s="32">
        <v>1508</v>
      </c>
      <c r="B236" s="34" t="s">
        <v>55</v>
      </c>
      <c r="C236" s="19"/>
      <c r="D236" s="20"/>
      <c r="E236" s="20">
        <f>'15'!C39</f>
        <v>0</v>
      </c>
      <c r="F236" s="20"/>
      <c r="G236" s="135"/>
      <c r="H236" s="140">
        <f t="shared" si="12"/>
        <v>0</v>
      </c>
    </row>
    <row r="237" spans="1:8" s="14" customFormat="1" ht="18.2" customHeight="1" x14ac:dyDescent="0.2">
      <c r="A237" s="32">
        <v>1509</v>
      </c>
      <c r="B237" s="84" t="s">
        <v>348</v>
      </c>
      <c r="C237" s="96"/>
      <c r="D237" s="80"/>
      <c r="E237" s="80"/>
      <c r="F237" s="80"/>
      <c r="G237" s="133">
        <f>'15'!C47</f>
        <v>0</v>
      </c>
      <c r="H237" s="141"/>
    </row>
    <row r="238" spans="1:8" s="14" customFormat="1" ht="18.2" customHeight="1" thickBot="1" x14ac:dyDescent="0.25">
      <c r="A238" s="24"/>
      <c r="B238" s="25" t="s">
        <v>22</v>
      </c>
      <c r="C238" s="26"/>
      <c r="D238" s="27">
        <f>SUM(D229:D235)</f>
        <v>0</v>
      </c>
      <c r="E238" s="27">
        <f>E236</f>
        <v>0</v>
      </c>
      <c r="F238" s="27"/>
      <c r="G238" s="138">
        <f>G237</f>
        <v>0</v>
      </c>
      <c r="H238" s="132">
        <f t="shared" si="12"/>
        <v>0</v>
      </c>
    </row>
    <row r="239" spans="1:8" s="14" customFormat="1" ht="9" customHeight="1" thickBot="1" x14ac:dyDescent="0.25">
      <c r="A239" s="165"/>
      <c r="B239" s="165"/>
      <c r="C239" s="165"/>
      <c r="D239" s="165"/>
      <c r="E239" s="165"/>
      <c r="F239" s="165"/>
      <c r="G239" s="74"/>
      <c r="H239" s="28"/>
    </row>
    <row r="240" spans="1:8" s="14" customFormat="1" ht="22.15" customHeight="1" thickBot="1" x14ac:dyDescent="0.25">
      <c r="A240" s="152">
        <v>16</v>
      </c>
      <c r="B240" s="171" t="s">
        <v>167</v>
      </c>
      <c r="C240" s="171"/>
      <c r="D240" s="171"/>
      <c r="E240" s="171"/>
      <c r="F240" s="171"/>
      <c r="G240" s="153"/>
      <c r="H240" s="139"/>
    </row>
    <row r="241" spans="1:8" s="14" customFormat="1" ht="18.2" customHeight="1" x14ac:dyDescent="0.2">
      <c r="A241" s="157">
        <v>1601</v>
      </c>
      <c r="B241" s="76" t="s">
        <v>168</v>
      </c>
      <c r="C241" s="78"/>
      <c r="D241" s="150">
        <f>'16'!C9</f>
        <v>0</v>
      </c>
      <c r="E241" s="150"/>
      <c r="F241" s="150"/>
      <c r="G241" s="151"/>
      <c r="H241" s="140">
        <f t="shared" ref="H241:H255" si="13">SUM(D241:F241)</f>
        <v>0</v>
      </c>
    </row>
    <row r="242" spans="1:8" s="14" customFormat="1" ht="18.2" customHeight="1" x14ac:dyDescent="0.2">
      <c r="A242" s="32">
        <v>1602</v>
      </c>
      <c r="B242" s="34" t="s">
        <v>169</v>
      </c>
      <c r="C242" s="19"/>
      <c r="D242" s="20">
        <f>'16'!C13</f>
        <v>0</v>
      </c>
      <c r="E242" s="20"/>
      <c r="F242" s="20"/>
      <c r="G242" s="135"/>
      <c r="H242" s="140">
        <f t="shared" si="13"/>
        <v>0</v>
      </c>
    </row>
    <row r="243" spans="1:8" s="14" customFormat="1" ht="18.2" customHeight="1" x14ac:dyDescent="0.2">
      <c r="A243" s="32">
        <v>1603</v>
      </c>
      <c r="B243" s="34" t="s">
        <v>170</v>
      </c>
      <c r="C243" s="19"/>
      <c r="D243" s="20">
        <f>'16'!C17</f>
        <v>0</v>
      </c>
      <c r="E243" s="20"/>
      <c r="F243" s="20"/>
      <c r="G243" s="135"/>
      <c r="H243" s="140">
        <f t="shared" si="13"/>
        <v>0</v>
      </c>
    </row>
    <row r="244" spans="1:8" s="14" customFormat="1" ht="18.2" customHeight="1" x14ac:dyDescent="0.2">
      <c r="A244" s="32">
        <v>1604</v>
      </c>
      <c r="B244" s="34" t="s">
        <v>171</v>
      </c>
      <c r="C244" s="19"/>
      <c r="D244" s="20">
        <f>'16'!C21</f>
        <v>0</v>
      </c>
      <c r="E244" s="20"/>
      <c r="F244" s="20"/>
      <c r="G244" s="135"/>
      <c r="H244" s="140">
        <f t="shared" si="13"/>
        <v>0</v>
      </c>
    </row>
    <row r="245" spans="1:8" s="14" customFormat="1" ht="18.2" customHeight="1" x14ac:dyDescent="0.2">
      <c r="A245" s="32">
        <v>1605</v>
      </c>
      <c r="B245" s="34" t="s">
        <v>172</v>
      </c>
      <c r="C245" s="19"/>
      <c r="D245" s="20">
        <f>'16'!C25</f>
        <v>0</v>
      </c>
      <c r="E245" s="20"/>
      <c r="F245" s="20"/>
      <c r="G245" s="135"/>
      <c r="H245" s="140">
        <f t="shared" si="13"/>
        <v>0</v>
      </c>
    </row>
    <row r="246" spans="1:8" s="14" customFormat="1" ht="18.2" customHeight="1" x14ac:dyDescent="0.2">
      <c r="A246" s="32">
        <v>1606</v>
      </c>
      <c r="B246" s="34" t="s">
        <v>156</v>
      </c>
      <c r="C246" s="19"/>
      <c r="D246" s="20">
        <f>'16'!C29</f>
        <v>0</v>
      </c>
      <c r="E246" s="20"/>
      <c r="F246" s="20"/>
      <c r="G246" s="135"/>
      <c r="H246" s="140">
        <f t="shared" si="13"/>
        <v>0</v>
      </c>
    </row>
    <row r="247" spans="1:8" s="14" customFormat="1" ht="18.2" customHeight="1" x14ac:dyDescent="0.2">
      <c r="A247" s="32">
        <v>1607</v>
      </c>
      <c r="B247" s="34" t="s">
        <v>173</v>
      </c>
      <c r="C247" s="19"/>
      <c r="D247" s="20">
        <f>'16'!C33</f>
        <v>0</v>
      </c>
      <c r="E247" s="20"/>
      <c r="F247" s="20"/>
      <c r="G247" s="135"/>
      <c r="H247" s="140">
        <f t="shared" si="13"/>
        <v>0</v>
      </c>
    </row>
    <row r="248" spans="1:8" s="14" customFormat="1" ht="18.2" customHeight="1" x14ac:dyDescent="0.2">
      <c r="A248" s="32">
        <v>1608</v>
      </c>
      <c r="B248" s="34" t="s">
        <v>174</v>
      </c>
      <c r="C248" s="19"/>
      <c r="D248" s="20">
        <f>'16'!C37</f>
        <v>0</v>
      </c>
      <c r="E248" s="20"/>
      <c r="F248" s="20"/>
      <c r="G248" s="135"/>
      <c r="H248" s="140">
        <f t="shared" si="13"/>
        <v>0</v>
      </c>
    </row>
    <row r="249" spans="1:8" s="14" customFormat="1" ht="18.2" customHeight="1" x14ac:dyDescent="0.2">
      <c r="A249" s="32">
        <v>1609</v>
      </c>
      <c r="B249" s="34" t="s">
        <v>175</v>
      </c>
      <c r="C249" s="19"/>
      <c r="D249" s="20">
        <f>'16'!C41</f>
        <v>0</v>
      </c>
      <c r="E249" s="20"/>
      <c r="F249" s="20"/>
      <c r="G249" s="135"/>
      <c r="H249" s="140">
        <f t="shared" si="13"/>
        <v>0</v>
      </c>
    </row>
    <row r="250" spans="1:8" s="14" customFormat="1" ht="18.2" customHeight="1" x14ac:dyDescent="0.2">
      <c r="A250" s="32">
        <v>1610</v>
      </c>
      <c r="B250" s="34" t="s">
        <v>127</v>
      </c>
      <c r="C250" s="19"/>
      <c r="D250" s="20">
        <f>'16'!C45</f>
        <v>0</v>
      </c>
      <c r="E250" s="20"/>
      <c r="F250" s="20"/>
      <c r="G250" s="135"/>
      <c r="H250" s="140">
        <f t="shared" si="13"/>
        <v>0</v>
      </c>
    </row>
    <row r="251" spans="1:8" s="14" customFormat="1" ht="18.2" customHeight="1" x14ac:dyDescent="0.2">
      <c r="A251" s="32">
        <v>1611</v>
      </c>
      <c r="B251" s="34" t="s">
        <v>176</v>
      </c>
      <c r="C251" s="19"/>
      <c r="D251" s="20">
        <f>'16'!C49</f>
        <v>0</v>
      </c>
      <c r="E251" s="20"/>
      <c r="F251" s="20"/>
      <c r="G251" s="135"/>
      <c r="H251" s="140">
        <f t="shared" si="13"/>
        <v>0</v>
      </c>
    </row>
    <row r="252" spans="1:8" s="14" customFormat="1" ht="18.2" customHeight="1" x14ac:dyDescent="0.2">
      <c r="A252" s="32">
        <v>1612</v>
      </c>
      <c r="B252" s="34" t="s">
        <v>21</v>
      </c>
      <c r="C252" s="19"/>
      <c r="D252" s="20">
        <f>'16'!C53</f>
        <v>0</v>
      </c>
      <c r="E252" s="20"/>
      <c r="F252" s="20"/>
      <c r="G252" s="135"/>
      <c r="H252" s="140">
        <f t="shared" si="13"/>
        <v>0</v>
      </c>
    </row>
    <row r="253" spans="1:8" s="14" customFormat="1" ht="18.2" customHeight="1" x14ac:dyDescent="0.2">
      <c r="A253" s="32">
        <v>1613</v>
      </c>
      <c r="B253" s="34" t="s">
        <v>55</v>
      </c>
      <c r="C253" s="19"/>
      <c r="D253" s="20"/>
      <c r="E253" s="20">
        <f>'16'!C59</f>
        <v>0</v>
      </c>
      <c r="F253" s="20"/>
      <c r="G253" s="135"/>
      <c r="H253" s="140">
        <f t="shared" si="13"/>
        <v>0</v>
      </c>
    </row>
    <row r="254" spans="1:8" s="14" customFormat="1" ht="18.2" customHeight="1" x14ac:dyDescent="0.2">
      <c r="A254" s="32">
        <v>1614</v>
      </c>
      <c r="B254" s="84" t="s">
        <v>348</v>
      </c>
      <c r="C254" s="96"/>
      <c r="D254" s="80"/>
      <c r="E254" s="80"/>
      <c r="F254" s="80"/>
      <c r="G254" s="133">
        <f>'16'!C67</f>
        <v>0</v>
      </c>
      <c r="H254" s="141"/>
    </row>
    <row r="255" spans="1:8" s="14" customFormat="1" ht="18.2" customHeight="1" thickBot="1" x14ac:dyDescent="0.25">
      <c r="A255" s="24"/>
      <c r="B255" s="25" t="s">
        <v>22</v>
      </c>
      <c r="C255" s="26"/>
      <c r="D255" s="27">
        <f>SUM(D241:D252)</f>
        <v>0</v>
      </c>
      <c r="E255" s="27">
        <f>E253</f>
        <v>0</v>
      </c>
      <c r="F255" s="27"/>
      <c r="G255" s="138">
        <f>G254</f>
        <v>0</v>
      </c>
      <c r="H255" s="132">
        <f t="shared" si="13"/>
        <v>0</v>
      </c>
    </row>
    <row r="256" spans="1:8" s="14" customFormat="1" ht="9" customHeight="1" thickBot="1" x14ac:dyDescent="0.25">
      <c r="A256" s="165"/>
      <c r="B256" s="165"/>
      <c r="C256" s="165"/>
      <c r="D256" s="165"/>
      <c r="E256" s="165"/>
      <c r="F256" s="165"/>
      <c r="G256" s="74"/>
      <c r="H256" s="28"/>
    </row>
    <row r="257" spans="1:8" s="14" customFormat="1" ht="22.15" customHeight="1" thickBot="1" x14ac:dyDescent="0.25">
      <c r="A257" s="152">
        <v>17</v>
      </c>
      <c r="B257" s="171" t="s">
        <v>177</v>
      </c>
      <c r="C257" s="171"/>
      <c r="D257" s="171"/>
      <c r="E257" s="171"/>
      <c r="F257" s="171"/>
      <c r="G257" s="153"/>
      <c r="H257" s="139"/>
    </row>
    <row r="258" spans="1:8" s="14" customFormat="1" ht="18.2" customHeight="1" x14ac:dyDescent="0.2">
      <c r="A258" s="157">
        <v>1701</v>
      </c>
      <c r="B258" s="76" t="s">
        <v>178</v>
      </c>
      <c r="C258" s="78"/>
      <c r="D258" s="150">
        <f>'17'!C9</f>
        <v>0</v>
      </c>
      <c r="E258" s="150"/>
      <c r="F258" s="150"/>
      <c r="G258" s="151"/>
      <c r="H258" s="140">
        <f t="shared" ref="H258:H277" si="14">SUM(D258:F258)</f>
        <v>0</v>
      </c>
    </row>
    <row r="259" spans="1:8" s="14" customFormat="1" ht="18.2" customHeight="1" x14ac:dyDescent="0.2">
      <c r="A259" s="32">
        <v>1702</v>
      </c>
      <c r="B259" s="34" t="s">
        <v>179</v>
      </c>
      <c r="C259" s="19"/>
      <c r="D259" s="20">
        <f>'17'!C13</f>
        <v>0</v>
      </c>
      <c r="E259" s="20"/>
      <c r="F259" s="20"/>
      <c r="G259" s="135"/>
      <c r="H259" s="140">
        <f t="shared" si="14"/>
        <v>0</v>
      </c>
    </row>
    <row r="260" spans="1:8" s="14" customFormat="1" ht="18.2" customHeight="1" x14ac:dyDescent="0.2">
      <c r="A260" s="32">
        <v>1703</v>
      </c>
      <c r="B260" s="34" t="s">
        <v>180</v>
      </c>
      <c r="C260" s="19"/>
      <c r="D260" s="20">
        <f>'17'!C17</f>
        <v>0</v>
      </c>
      <c r="E260" s="20"/>
      <c r="F260" s="20"/>
      <c r="G260" s="135"/>
      <c r="H260" s="140">
        <f t="shared" si="14"/>
        <v>0</v>
      </c>
    </row>
    <row r="261" spans="1:8" s="14" customFormat="1" ht="18.2" customHeight="1" x14ac:dyDescent="0.2">
      <c r="A261" s="32">
        <v>1704</v>
      </c>
      <c r="B261" s="34" t="s">
        <v>181</v>
      </c>
      <c r="C261" s="19"/>
      <c r="D261" s="20">
        <f>'17'!C21</f>
        <v>0</v>
      </c>
      <c r="E261" s="20"/>
      <c r="F261" s="20"/>
      <c r="G261" s="135"/>
      <c r="H261" s="140">
        <f t="shared" si="14"/>
        <v>0</v>
      </c>
    </row>
    <row r="262" spans="1:8" s="14" customFormat="1" ht="18.2" customHeight="1" x14ac:dyDescent="0.2">
      <c r="A262" s="32">
        <v>1705</v>
      </c>
      <c r="B262" s="34" t="s">
        <v>182</v>
      </c>
      <c r="C262" s="19"/>
      <c r="D262" s="20">
        <f>'17'!C25</f>
        <v>0</v>
      </c>
      <c r="E262" s="20"/>
      <c r="F262" s="20"/>
      <c r="G262" s="135"/>
      <c r="H262" s="140">
        <f t="shared" si="14"/>
        <v>0</v>
      </c>
    </row>
    <row r="263" spans="1:8" s="14" customFormat="1" ht="18.2" customHeight="1" x14ac:dyDescent="0.2">
      <c r="A263" s="32">
        <v>1706</v>
      </c>
      <c r="B263" s="34" t="s">
        <v>183</v>
      </c>
      <c r="C263" s="19"/>
      <c r="D263" s="20">
        <f>'17'!C29</f>
        <v>0</v>
      </c>
      <c r="E263" s="20"/>
      <c r="F263" s="20"/>
      <c r="G263" s="135"/>
      <c r="H263" s="140">
        <f t="shared" si="14"/>
        <v>0</v>
      </c>
    </row>
    <row r="264" spans="1:8" s="14" customFormat="1" ht="18.2" customHeight="1" x14ac:dyDescent="0.2">
      <c r="A264" s="32">
        <v>1707</v>
      </c>
      <c r="B264" s="34" t="s">
        <v>184</v>
      </c>
      <c r="C264" s="19"/>
      <c r="D264" s="20">
        <f>'17'!C33</f>
        <v>0</v>
      </c>
      <c r="E264" s="20"/>
      <c r="F264" s="20"/>
      <c r="G264" s="135"/>
      <c r="H264" s="140">
        <f t="shared" si="14"/>
        <v>0</v>
      </c>
    </row>
    <row r="265" spans="1:8" s="14" customFormat="1" ht="18.2" customHeight="1" x14ac:dyDescent="0.2">
      <c r="A265" s="32">
        <v>1708</v>
      </c>
      <c r="B265" s="34" t="s">
        <v>185</v>
      </c>
      <c r="C265" s="19"/>
      <c r="D265" s="20">
        <f>'17'!C37</f>
        <v>0</v>
      </c>
      <c r="E265" s="20"/>
      <c r="F265" s="20"/>
      <c r="G265" s="135"/>
      <c r="H265" s="140">
        <f t="shared" si="14"/>
        <v>0</v>
      </c>
    </row>
    <row r="266" spans="1:8" s="14" customFormat="1" ht="18.2" customHeight="1" x14ac:dyDescent="0.2">
      <c r="A266" s="32">
        <v>1709</v>
      </c>
      <c r="B266" s="34" t="s">
        <v>186</v>
      </c>
      <c r="C266" s="19"/>
      <c r="D266" s="20">
        <f>'17'!C41</f>
        <v>0</v>
      </c>
      <c r="E266" s="20"/>
      <c r="F266" s="20"/>
      <c r="G266" s="135"/>
      <c r="H266" s="140">
        <f t="shared" si="14"/>
        <v>0</v>
      </c>
    </row>
    <row r="267" spans="1:8" s="14" customFormat="1" ht="18.2" customHeight="1" x14ac:dyDescent="0.2">
      <c r="A267" s="32">
        <v>1710</v>
      </c>
      <c r="B267" s="34" t="s">
        <v>187</v>
      </c>
      <c r="C267" s="19"/>
      <c r="D267" s="20">
        <f>'17'!C45</f>
        <v>0</v>
      </c>
      <c r="E267" s="20"/>
      <c r="F267" s="20"/>
      <c r="G267" s="135"/>
      <c r="H267" s="140">
        <f t="shared" si="14"/>
        <v>0</v>
      </c>
    </row>
    <row r="268" spans="1:8" s="14" customFormat="1" ht="18.2" customHeight="1" x14ac:dyDescent="0.2">
      <c r="A268" s="32">
        <v>1711</v>
      </c>
      <c r="B268" s="34" t="s">
        <v>188</v>
      </c>
      <c r="C268" s="19"/>
      <c r="D268" s="20">
        <f>'17'!C49</f>
        <v>0</v>
      </c>
      <c r="E268" s="20"/>
      <c r="F268" s="20"/>
      <c r="G268" s="135"/>
      <c r="H268" s="140">
        <f t="shared" si="14"/>
        <v>0</v>
      </c>
    </row>
    <row r="269" spans="1:8" s="14" customFormat="1" ht="18.2" customHeight="1" x14ac:dyDescent="0.2">
      <c r="A269" s="32">
        <v>1712</v>
      </c>
      <c r="B269" s="34" t="s">
        <v>189</v>
      </c>
      <c r="C269" s="19"/>
      <c r="D269" s="20">
        <f>'17'!C53</f>
        <v>0</v>
      </c>
      <c r="E269" s="20"/>
      <c r="F269" s="20"/>
      <c r="G269" s="135"/>
      <c r="H269" s="140">
        <f t="shared" si="14"/>
        <v>0</v>
      </c>
    </row>
    <row r="270" spans="1:8" s="14" customFormat="1" ht="18.2" customHeight="1" x14ac:dyDescent="0.2">
      <c r="A270" s="32">
        <v>1713</v>
      </c>
      <c r="B270" s="34" t="s">
        <v>190</v>
      </c>
      <c r="C270" s="19"/>
      <c r="D270" s="20">
        <f>'17'!C57</f>
        <v>0</v>
      </c>
      <c r="E270" s="20"/>
      <c r="F270" s="20"/>
      <c r="G270" s="135"/>
      <c r="H270" s="140">
        <f t="shared" si="14"/>
        <v>0</v>
      </c>
    </row>
    <row r="271" spans="1:8" s="14" customFormat="1" ht="18.2" customHeight="1" x14ac:dyDescent="0.2">
      <c r="A271" s="32">
        <v>1714</v>
      </c>
      <c r="B271" s="34" t="s">
        <v>191</v>
      </c>
      <c r="C271" s="19"/>
      <c r="D271" s="20">
        <f>'17'!C61</f>
        <v>0</v>
      </c>
      <c r="E271" s="20"/>
      <c r="F271" s="20"/>
      <c r="G271" s="135"/>
      <c r="H271" s="140">
        <f t="shared" si="14"/>
        <v>0</v>
      </c>
    </row>
    <row r="272" spans="1:8" s="14" customFormat="1" ht="18.2" customHeight="1" x14ac:dyDescent="0.2">
      <c r="A272" s="32">
        <v>1715</v>
      </c>
      <c r="B272" s="34" t="s">
        <v>49</v>
      </c>
      <c r="C272" s="19"/>
      <c r="D272" s="20">
        <f>'17'!C65</f>
        <v>0</v>
      </c>
      <c r="E272" s="20"/>
      <c r="F272" s="20"/>
      <c r="G272" s="135"/>
      <c r="H272" s="140">
        <f t="shared" si="14"/>
        <v>0</v>
      </c>
    </row>
    <row r="273" spans="1:8" s="14" customFormat="1" ht="18.2" customHeight="1" x14ac:dyDescent="0.2">
      <c r="A273" s="32">
        <v>1716</v>
      </c>
      <c r="B273" s="34" t="s">
        <v>127</v>
      </c>
      <c r="C273" s="19"/>
      <c r="D273" s="20">
        <f>'17'!C69</f>
        <v>0</v>
      </c>
      <c r="E273" s="20"/>
      <c r="F273" s="20"/>
      <c r="G273" s="135"/>
      <c r="H273" s="140">
        <f t="shared" si="14"/>
        <v>0</v>
      </c>
    </row>
    <row r="274" spans="1:8" s="14" customFormat="1" ht="18.2" customHeight="1" x14ac:dyDescent="0.2">
      <c r="A274" s="32">
        <v>1717</v>
      </c>
      <c r="B274" s="34" t="s">
        <v>21</v>
      </c>
      <c r="C274" s="19"/>
      <c r="D274" s="20">
        <f>'17'!C73</f>
        <v>0</v>
      </c>
      <c r="E274" s="20"/>
      <c r="F274" s="20"/>
      <c r="G274" s="135"/>
      <c r="H274" s="140">
        <f t="shared" si="14"/>
        <v>0</v>
      </c>
    </row>
    <row r="275" spans="1:8" s="14" customFormat="1" ht="18.2" customHeight="1" x14ac:dyDescent="0.2">
      <c r="A275" s="32">
        <v>1718</v>
      </c>
      <c r="B275" s="34" t="s">
        <v>55</v>
      </c>
      <c r="C275" s="19"/>
      <c r="D275" s="20"/>
      <c r="E275" s="20">
        <f>'17'!C79</f>
        <v>0</v>
      </c>
      <c r="F275" s="20"/>
      <c r="G275" s="135"/>
      <c r="H275" s="140">
        <f t="shared" si="14"/>
        <v>0</v>
      </c>
    </row>
    <row r="276" spans="1:8" s="14" customFormat="1" ht="18.2" customHeight="1" x14ac:dyDescent="0.2">
      <c r="A276" s="32">
        <v>1719</v>
      </c>
      <c r="B276" s="84" t="s">
        <v>348</v>
      </c>
      <c r="C276" s="96"/>
      <c r="D276" s="80"/>
      <c r="E276" s="80"/>
      <c r="F276" s="80"/>
      <c r="G276" s="133">
        <f>'17'!C87</f>
        <v>0</v>
      </c>
      <c r="H276" s="141"/>
    </row>
    <row r="277" spans="1:8" s="14" customFormat="1" ht="18.2" customHeight="1" thickBot="1" x14ac:dyDescent="0.25">
      <c r="A277" s="24"/>
      <c r="B277" s="25" t="s">
        <v>22</v>
      </c>
      <c r="C277" s="26"/>
      <c r="D277" s="27">
        <f>SUM(D258:D274)</f>
        <v>0</v>
      </c>
      <c r="E277" s="27">
        <f>E275</f>
        <v>0</v>
      </c>
      <c r="F277" s="27"/>
      <c r="G277" s="138">
        <f>G276</f>
        <v>0</v>
      </c>
      <c r="H277" s="132">
        <f t="shared" si="14"/>
        <v>0</v>
      </c>
    </row>
    <row r="278" spans="1:8" s="14" customFormat="1" ht="9" customHeight="1" thickBot="1" x14ac:dyDescent="0.25">
      <c r="A278" s="165"/>
      <c r="B278" s="165"/>
      <c r="C278" s="165"/>
      <c r="D278" s="165"/>
      <c r="E278" s="165"/>
      <c r="F278" s="165"/>
      <c r="G278" s="74"/>
      <c r="H278" s="28"/>
    </row>
    <row r="279" spans="1:8" s="14" customFormat="1" ht="22.15" customHeight="1" thickBot="1" x14ac:dyDescent="0.25">
      <c r="A279" s="152">
        <v>18</v>
      </c>
      <c r="B279" s="171" t="s">
        <v>192</v>
      </c>
      <c r="C279" s="171"/>
      <c r="D279" s="171"/>
      <c r="E279" s="171"/>
      <c r="F279" s="171"/>
      <c r="G279" s="153"/>
      <c r="H279" s="139"/>
    </row>
    <row r="280" spans="1:8" s="14" customFormat="1" ht="18.2" customHeight="1" x14ac:dyDescent="0.2">
      <c r="A280" s="157">
        <v>1801</v>
      </c>
      <c r="B280" s="76" t="s">
        <v>193</v>
      </c>
      <c r="C280" s="78"/>
      <c r="D280" s="150">
        <f>'18'!C9</f>
        <v>0</v>
      </c>
      <c r="E280" s="150"/>
      <c r="F280" s="150"/>
      <c r="G280" s="151"/>
      <c r="H280" s="140">
        <f t="shared" ref="H280:H291" si="15">SUM(D280:F280)</f>
        <v>0</v>
      </c>
    </row>
    <row r="281" spans="1:8" s="14" customFormat="1" ht="18.2" customHeight="1" x14ac:dyDescent="0.2">
      <c r="A281" s="32">
        <v>1802</v>
      </c>
      <c r="B281" s="34" t="s">
        <v>194</v>
      </c>
      <c r="C281" s="19"/>
      <c r="D281" s="20">
        <f>'18'!C13</f>
        <v>0</v>
      </c>
      <c r="E281" s="20"/>
      <c r="F281" s="20"/>
      <c r="G281" s="135"/>
      <c r="H281" s="140">
        <f t="shared" si="15"/>
        <v>0</v>
      </c>
    </row>
    <row r="282" spans="1:8" s="14" customFormat="1" ht="18.2" customHeight="1" x14ac:dyDescent="0.2">
      <c r="A282" s="32">
        <v>1803</v>
      </c>
      <c r="B282" s="34" t="s">
        <v>195</v>
      </c>
      <c r="C282" s="19"/>
      <c r="D282" s="20">
        <f>'18'!C17</f>
        <v>0</v>
      </c>
      <c r="E282" s="20"/>
      <c r="F282" s="20"/>
      <c r="G282" s="135"/>
      <c r="H282" s="140">
        <f t="shared" si="15"/>
        <v>0</v>
      </c>
    </row>
    <row r="283" spans="1:8" s="14" customFormat="1" ht="18.2" customHeight="1" x14ac:dyDescent="0.2">
      <c r="A283" s="32">
        <v>1804</v>
      </c>
      <c r="B283" s="34" t="s">
        <v>196</v>
      </c>
      <c r="C283" s="19"/>
      <c r="D283" s="20">
        <f>'18'!C21</f>
        <v>0</v>
      </c>
      <c r="E283" s="20"/>
      <c r="F283" s="20"/>
      <c r="G283" s="135"/>
      <c r="H283" s="140">
        <f t="shared" si="15"/>
        <v>0</v>
      </c>
    </row>
    <row r="284" spans="1:8" s="14" customFormat="1" ht="18.2" customHeight="1" x14ac:dyDescent="0.2">
      <c r="A284" s="32">
        <v>1805</v>
      </c>
      <c r="B284" s="34" t="s">
        <v>156</v>
      </c>
      <c r="C284" s="19"/>
      <c r="D284" s="20">
        <f>'18'!C25</f>
        <v>0</v>
      </c>
      <c r="E284" s="20"/>
      <c r="F284" s="20"/>
      <c r="G284" s="135"/>
      <c r="H284" s="140">
        <f t="shared" si="15"/>
        <v>0</v>
      </c>
    </row>
    <row r="285" spans="1:8" s="14" customFormat="1" ht="18.2" customHeight="1" x14ac:dyDescent="0.2">
      <c r="A285" s="32">
        <v>1806</v>
      </c>
      <c r="B285" s="34" t="s">
        <v>197</v>
      </c>
      <c r="C285" s="19"/>
      <c r="D285" s="20">
        <f>'18'!C29</f>
        <v>0</v>
      </c>
      <c r="E285" s="20"/>
      <c r="F285" s="20"/>
      <c r="G285" s="135"/>
      <c r="H285" s="140">
        <f t="shared" si="15"/>
        <v>0</v>
      </c>
    </row>
    <row r="286" spans="1:8" s="14" customFormat="1" ht="18.2" customHeight="1" x14ac:dyDescent="0.2">
      <c r="A286" s="32">
        <v>1807</v>
      </c>
      <c r="B286" s="34" t="s">
        <v>127</v>
      </c>
      <c r="C286" s="19"/>
      <c r="D286" s="20">
        <f>'18'!C33</f>
        <v>0</v>
      </c>
      <c r="E286" s="20"/>
      <c r="F286" s="20"/>
      <c r="G286" s="135"/>
      <c r="H286" s="140">
        <f t="shared" si="15"/>
        <v>0</v>
      </c>
    </row>
    <row r="287" spans="1:8" s="14" customFormat="1" ht="18.2" customHeight="1" x14ac:dyDescent="0.2">
      <c r="A287" s="32">
        <v>1808</v>
      </c>
      <c r="B287" s="34" t="s">
        <v>198</v>
      </c>
      <c r="C287" s="19"/>
      <c r="D287" s="20">
        <f>'18'!C37</f>
        <v>0</v>
      </c>
      <c r="E287" s="20"/>
      <c r="F287" s="20"/>
      <c r="G287" s="135"/>
      <c r="H287" s="140">
        <f t="shared" si="15"/>
        <v>0</v>
      </c>
    </row>
    <row r="288" spans="1:8" s="14" customFormat="1" ht="18.2" customHeight="1" x14ac:dyDescent="0.2">
      <c r="A288" s="32">
        <v>1809</v>
      </c>
      <c r="B288" s="34" t="s">
        <v>21</v>
      </c>
      <c r="C288" s="19"/>
      <c r="D288" s="20">
        <f>'18'!C41</f>
        <v>0</v>
      </c>
      <c r="E288" s="20"/>
      <c r="F288" s="20"/>
      <c r="G288" s="135"/>
      <c r="H288" s="140">
        <f t="shared" si="15"/>
        <v>0</v>
      </c>
    </row>
    <row r="289" spans="1:8" s="14" customFormat="1" ht="18.2" customHeight="1" x14ac:dyDescent="0.2">
      <c r="A289" s="32">
        <v>1810</v>
      </c>
      <c r="B289" s="34" t="s">
        <v>55</v>
      </c>
      <c r="C289" s="19"/>
      <c r="D289" s="20"/>
      <c r="E289" s="20">
        <f>'18'!C47</f>
        <v>0</v>
      </c>
      <c r="F289" s="20"/>
      <c r="G289" s="135"/>
      <c r="H289" s="140">
        <f t="shared" si="15"/>
        <v>0</v>
      </c>
    </row>
    <row r="290" spans="1:8" s="14" customFormat="1" ht="18.2" customHeight="1" x14ac:dyDescent="0.2">
      <c r="A290" s="32">
        <v>1811</v>
      </c>
      <c r="B290" s="84" t="s">
        <v>348</v>
      </c>
      <c r="C290" s="96"/>
      <c r="D290" s="80"/>
      <c r="E290" s="80"/>
      <c r="F290" s="80"/>
      <c r="G290" s="133">
        <f>'18'!C55</f>
        <v>0</v>
      </c>
      <c r="H290" s="141"/>
    </row>
    <row r="291" spans="1:8" s="14" customFormat="1" ht="18.2" customHeight="1" thickBot="1" x14ac:dyDescent="0.25">
      <c r="A291" s="24"/>
      <c r="B291" s="25" t="s">
        <v>22</v>
      </c>
      <c r="C291" s="26"/>
      <c r="D291" s="27">
        <f>SUM(D280:D288)</f>
        <v>0</v>
      </c>
      <c r="E291" s="27">
        <f>E289</f>
        <v>0</v>
      </c>
      <c r="F291" s="27"/>
      <c r="G291" s="138">
        <f>G290</f>
        <v>0</v>
      </c>
      <c r="H291" s="132">
        <f t="shared" si="15"/>
        <v>0</v>
      </c>
    </row>
    <row r="292" spans="1:8" s="14" customFormat="1" ht="9" customHeight="1" thickBot="1" x14ac:dyDescent="0.25">
      <c r="A292" s="165"/>
      <c r="B292" s="165"/>
      <c r="C292" s="165"/>
      <c r="D292" s="165"/>
      <c r="E292" s="165"/>
      <c r="F292" s="165"/>
      <c r="G292" s="74"/>
      <c r="H292" s="28"/>
    </row>
    <row r="293" spans="1:8" s="14" customFormat="1" ht="22.15" customHeight="1" thickBot="1" x14ac:dyDescent="0.25">
      <c r="A293" s="152">
        <v>19</v>
      </c>
      <c r="B293" s="173" t="s">
        <v>199</v>
      </c>
      <c r="C293" s="173"/>
      <c r="D293" s="173"/>
      <c r="E293" s="173"/>
      <c r="F293" s="173"/>
      <c r="G293" s="156"/>
      <c r="H293" s="144"/>
    </row>
    <row r="294" spans="1:8" s="14" customFormat="1" ht="18.2" customHeight="1" x14ac:dyDescent="0.2">
      <c r="A294" s="154">
        <v>1901</v>
      </c>
      <c r="B294" s="76" t="s">
        <v>200</v>
      </c>
      <c r="C294" s="78"/>
      <c r="D294" s="150">
        <f>'19'!C9</f>
        <v>0</v>
      </c>
      <c r="E294" s="150"/>
      <c r="F294" s="150"/>
      <c r="G294" s="151"/>
      <c r="H294" s="140">
        <f t="shared" ref="H294:H309" si="16">SUM(D294:F294)</f>
        <v>0</v>
      </c>
    </row>
    <row r="295" spans="1:8" s="14" customFormat="1" ht="18.2" customHeight="1" x14ac:dyDescent="0.2">
      <c r="A295" s="31">
        <v>1902</v>
      </c>
      <c r="B295" s="34" t="s">
        <v>93</v>
      </c>
      <c r="C295" s="19"/>
      <c r="D295" s="20">
        <f>'19'!C13</f>
        <v>0</v>
      </c>
      <c r="E295" s="20"/>
      <c r="F295" s="20"/>
      <c r="G295" s="135"/>
      <c r="H295" s="140">
        <f t="shared" si="16"/>
        <v>0</v>
      </c>
    </row>
    <row r="296" spans="1:8" s="14" customFormat="1" ht="18.2" customHeight="1" x14ac:dyDescent="0.2">
      <c r="A296" s="31">
        <v>1903</v>
      </c>
      <c r="B296" s="34" t="s">
        <v>201</v>
      </c>
      <c r="C296" s="19"/>
      <c r="D296" s="20">
        <f>'19'!C17</f>
        <v>0</v>
      </c>
      <c r="E296" s="20"/>
      <c r="F296" s="20"/>
      <c r="G296" s="135"/>
      <c r="H296" s="140">
        <f t="shared" si="16"/>
        <v>0</v>
      </c>
    </row>
    <row r="297" spans="1:8" s="14" customFormat="1" ht="18.2" customHeight="1" x14ac:dyDescent="0.2">
      <c r="A297" s="31">
        <v>1904</v>
      </c>
      <c r="B297" s="34" t="s">
        <v>202</v>
      </c>
      <c r="C297" s="19"/>
      <c r="D297" s="20">
        <f>'19'!C21</f>
        <v>0</v>
      </c>
      <c r="E297" s="20"/>
      <c r="F297" s="20"/>
      <c r="G297" s="135"/>
      <c r="H297" s="140">
        <f t="shared" si="16"/>
        <v>0</v>
      </c>
    </row>
    <row r="298" spans="1:8" s="14" customFormat="1" ht="18.2" customHeight="1" x14ac:dyDescent="0.2">
      <c r="A298" s="31">
        <v>1905</v>
      </c>
      <c r="B298" s="34" t="s">
        <v>203</v>
      </c>
      <c r="C298" s="19"/>
      <c r="D298" s="20">
        <f>'19'!C25</f>
        <v>0</v>
      </c>
      <c r="E298" s="20"/>
      <c r="F298" s="20"/>
      <c r="G298" s="135"/>
      <c r="H298" s="140">
        <f t="shared" si="16"/>
        <v>0</v>
      </c>
    </row>
    <row r="299" spans="1:8" s="14" customFormat="1" ht="18.2" customHeight="1" x14ac:dyDescent="0.2">
      <c r="A299" s="31">
        <v>1906</v>
      </c>
      <c r="B299" s="34" t="s">
        <v>156</v>
      </c>
      <c r="C299" s="19"/>
      <c r="D299" s="20">
        <f>'19'!C29</f>
        <v>0</v>
      </c>
      <c r="E299" s="20"/>
      <c r="F299" s="20"/>
      <c r="G299" s="135"/>
      <c r="H299" s="140">
        <f t="shared" si="16"/>
        <v>0</v>
      </c>
    </row>
    <row r="300" spans="1:8" s="14" customFormat="1" ht="18.2" customHeight="1" x14ac:dyDescent="0.2">
      <c r="A300" s="31">
        <v>1907</v>
      </c>
      <c r="B300" s="34" t="s">
        <v>204</v>
      </c>
      <c r="C300" s="19"/>
      <c r="D300" s="20">
        <f>'19'!C33</f>
        <v>0</v>
      </c>
      <c r="E300" s="20"/>
      <c r="F300" s="20"/>
      <c r="G300" s="135"/>
      <c r="H300" s="140">
        <f t="shared" si="16"/>
        <v>0</v>
      </c>
    </row>
    <row r="301" spans="1:8" s="14" customFormat="1" ht="18.2" customHeight="1" x14ac:dyDescent="0.2">
      <c r="A301" s="31">
        <v>1908</v>
      </c>
      <c r="B301" s="34" t="s">
        <v>205</v>
      </c>
      <c r="C301" s="19"/>
      <c r="D301" s="20">
        <f>'19'!C37</f>
        <v>0</v>
      </c>
      <c r="E301" s="20"/>
      <c r="F301" s="20"/>
      <c r="G301" s="135"/>
      <c r="H301" s="140">
        <f t="shared" si="16"/>
        <v>0</v>
      </c>
    </row>
    <row r="302" spans="1:8" s="14" customFormat="1" ht="18.2" customHeight="1" x14ac:dyDescent="0.2">
      <c r="A302" s="31">
        <v>1909</v>
      </c>
      <c r="B302" s="34" t="s">
        <v>206</v>
      </c>
      <c r="C302" s="19"/>
      <c r="D302" s="20">
        <f>'19'!C41</f>
        <v>0</v>
      </c>
      <c r="E302" s="20"/>
      <c r="F302" s="20"/>
      <c r="G302" s="135"/>
      <c r="H302" s="140">
        <f t="shared" si="16"/>
        <v>0</v>
      </c>
    </row>
    <row r="303" spans="1:8" s="14" customFormat="1" ht="18.2" customHeight="1" x14ac:dyDescent="0.2">
      <c r="A303" s="31">
        <v>1910</v>
      </c>
      <c r="B303" s="34" t="s">
        <v>207</v>
      </c>
      <c r="C303" s="19"/>
      <c r="D303" s="20">
        <f>'19'!C45</f>
        <v>0</v>
      </c>
      <c r="E303" s="20"/>
      <c r="F303" s="20"/>
      <c r="G303" s="135"/>
      <c r="H303" s="140">
        <f t="shared" si="16"/>
        <v>0</v>
      </c>
    </row>
    <row r="304" spans="1:8" s="14" customFormat="1" ht="18.2" customHeight="1" x14ac:dyDescent="0.2">
      <c r="A304" s="31">
        <v>1911</v>
      </c>
      <c r="B304" s="34" t="s">
        <v>208</v>
      </c>
      <c r="C304" s="19"/>
      <c r="D304" s="20">
        <f>'19'!C49</f>
        <v>0</v>
      </c>
      <c r="E304" s="20"/>
      <c r="F304" s="20"/>
      <c r="G304" s="135"/>
      <c r="H304" s="140">
        <f t="shared" si="16"/>
        <v>0</v>
      </c>
    </row>
    <row r="305" spans="1:8" s="14" customFormat="1" ht="18.2" customHeight="1" x14ac:dyDescent="0.2">
      <c r="A305" s="31">
        <v>1912</v>
      </c>
      <c r="B305" s="34" t="s">
        <v>127</v>
      </c>
      <c r="C305" s="19"/>
      <c r="D305" s="20">
        <f>'19'!C53</f>
        <v>0</v>
      </c>
      <c r="E305" s="20"/>
      <c r="F305" s="20"/>
      <c r="G305" s="135"/>
      <c r="H305" s="140">
        <f t="shared" si="16"/>
        <v>0</v>
      </c>
    </row>
    <row r="306" spans="1:8" s="14" customFormat="1" ht="18.2" customHeight="1" x14ac:dyDescent="0.2">
      <c r="A306" s="31">
        <v>1913</v>
      </c>
      <c r="B306" s="34" t="s">
        <v>21</v>
      </c>
      <c r="C306" s="19"/>
      <c r="D306" s="20">
        <f>'19'!C57</f>
        <v>0</v>
      </c>
      <c r="E306" s="20"/>
      <c r="F306" s="20"/>
      <c r="G306" s="135"/>
      <c r="H306" s="140">
        <f t="shared" si="16"/>
        <v>0</v>
      </c>
    </row>
    <row r="307" spans="1:8" s="14" customFormat="1" ht="18.2" customHeight="1" x14ac:dyDescent="0.2">
      <c r="A307" s="31">
        <v>1914</v>
      </c>
      <c r="B307" s="34" t="s">
        <v>55</v>
      </c>
      <c r="C307" s="19"/>
      <c r="D307" s="20"/>
      <c r="E307" s="20">
        <f>'19'!C63</f>
        <v>0</v>
      </c>
      <c r="F307" s="20"/>
      <c r="G307" s="135"/>
      <c r="H307" s="140">
        <f t="shared" si="16"/>
        <v>0</v>
      </c>
    </row>
    <row r="308" spans="1:8" s="14" customFormat="1" ht="18.2" customHeight="1" x14ac:dyDescent="0.2">
      <c r="A308" s="31">
        <v>1915</v>
      </c>
      <c r="B308" s="84" t="s">
        <v>348</v>
      </c>
      <c r="C308" s="96"/>
      <c r="D308" s="80"/>
      <c r="E308" s="80"/>
      <c r="F308" s="80"/>
      <c r="G308" s="133">
        <f>'19'!C71</f>
        <v>0</v>
      </c>
      <c r="H308" s="141"/>
    </row>
    <row r="309" spans="1:8" s="14" customFormat="1" ht="18.2" customHeight="1" thickBot="1" x14ac:dyDescent="0.25">
      <c r="A309" s="24"/>
      <c r="B309" s="25" t="s">
        <v>22</v>
      </c>
      <c r="C309" s="26"/>
      <c r="D309" s="27">
        <f>SUM(D294:D306)</f>
        <v>0</v>
      </c>
      <c r="E309" s="27">
        <f>E307</f>
        <v>0</v>
      </c>
      <c r="F309" s="27"/>
      <c r="G309" s="138">
        <f>G308</f>
        <v>0</v>
      </c>
      <c r="H309" s="132">
        <f t="shared" si="16"/>
        <v>0</v>
      </c>
    </row>
    <row r="310" spans="1:8" s="14" customFormat="1" ht="9" customHeight="1" thickBot="1" x14ac:dyDescent="0.25">
      <c r="A310" s="165"/>
      <c r="B310" s="165"/>
      <c r="C310" s="165"/>
      <c r="D310" s="165"/>
      <c r="E310" s="165"/>
      <c r="F310" s="165"/>
      <c r="G310" s="74"/>
      <c r="H310" s="28"/>
    </row>
    <row r="311" spans="1:8" s="14" customFormat="1" ht="22.15" customHeight="1" thickBot="1" x14ac:dyDescent="0.25">
      <c r="A311" s="152">
        <v>20</v>
      </c>
      <c r="B311" s="173" t="s">
        <v>209</v>
      </c>
      <c r="C311" s="173"/>
      <c r="D311" s="173"/>
      <c r="E311" s="173"/>
      <c r="F311" s="173"/>
      <c r="G311" s="156"/>
      <c r="H311" s="144"/>
    </row>
    <row r="312" spans="1:8" s="14" customFormat="1" ht="18.2" customHeight="1" x14ac:dyDescent="0.2">
      <c r="A312" s="154">
        <v>2001</v>
      </c>
      <c r="B312" s="149" t="s">
        <v>210</v>
      </c>
      <c r="C312" s="78"/>
      <c r="D312" s="150">
        <f>'20'!C9</f>
        <v>0</v>
      </c>
      <c r="E312" s="150"/>
      <c r="F312" s="150"/>
      <c r="G312" s="151"/>
      <c r="H312" s="140">
        <f t="shared" ref="H312:H323" si="17">SUM(D312:F312)</f>
        <v>0</v>
      </c>
    </row>
    <row r="313" spans="1:8" s="14" customFormat="1" ht="18.2" customHeight="1" x14ac:dyDescent="0.2">
      <c r="A313" s="31">
        <v>2002</v>
      </c>
      <c r="B313" s="35" t="s">
        <v>202</v>
      </c>
      <c r="C313" s="19"/>
      <c r="D313" s="20">
        <f>'20'!C13</f>
        <v>0</v>
      </c>
      <c r="E313" s="20"/>
      <c r="F313" s="20"/>
      <c r="G313" s="135"/>
      <c r="H313" s="140">
        <f t="shared" si="17"/>
        <v>0</v>
      </c>
    </row>
    <row r="314" spans="1:8" s="14" customFormat="1" ht="18.2" customHeight="1" x14ac:dyDescent="0.2">
      <c r="A314" s="31">
        <v>2003</v>
      </c>
      <c r="B314" s="35" t="s">
        <v>211</v>
      </c>
      <c r="C314" s="19"/>
      <c r="D314" s="20">
        <f>'20'!C17</f>
        <v>0</v>
      </c>
      <c r="E314" s="20"/>
      <c r="F314" s="20"/>
      <c r="G314" s="135"/>
      <c r="H314" s="140">
        <f t="shared" si="17"/>
        <v>0</v>
      </c>
    </row>
    <row r="315" spans="1:8" s="14" customFormat="1" ht="18.2" customHeight="1" x14ac:dyDescent="0.2">
      <c r="A315" s="31">
        <v>2004</v>
      </c>
      <c r="B315" s="35" t="s">
        <v>156</v>
      </c>
      <c r="C315" s="19"/>
      <c r="D315" s="20">
        <f>'20'!C21</f>
        <v>0</v>
      </c>
      <c r="E315" s="20"/>
      <c r="F315" s="20"/>
      <c r="G315" s="135"/>
      <c r="H315" s="140">
        <f t="shared" si="17"/>
        <v>0</v>
      </c>
    </row>
    <row r="316" spans="1:8" s="14" customFormat="1" ht="18.2" customHeight="1" x14ac:dyDescent="0.2">
      <c r="A316" s="31">
        <v>2005</v>
      </c>
      <c r="B316" s="35" t="s">
        <v>158</v>
      </c>
      <c r="C316" s="19"/>
      <c r="D316" s="20">
        <f>'20'!C25</f>
        <v>0</v>
      </c>
      <c r="E316" s="20"/>
      <c r="F316" s="20"/>
      <c r="G316" s="135"/>
      <c r="H316" s="140">
        <f t="shared" si="17"/>
        <v>0</v>
      </c>
    </row>
    <row r="317" spans="1:8" s="14" customFormat="1" ht="18.2" customHeight="1" x14ac:dyDescent="0.2">
      <c r="A317" s="31">
        <v>2006</v>
      </c>
      <c r="B317" s="35" t="s">
        <v>212</v>
      </c>
      <c r="C317" s="19"/>
      <c r="D317" s="20">
        <f>'20'!C29</f>
        <v>0</v>
      </c>
      <c r="E317" s="20"/>
      <c r="F317" s="20"/>
      <c r="G317" s="135"/>
      <c r="H317" s="140">
        <f t="shared" si="17"/>
        <v>0</v>
      </c>
    </row>
    <row r="318" spans="1:8" s="14" customFormat="1" ht="18.2" customHeight="1" x14ac:dyDescent="0.2">
      <c r="A318" s="31">
        <v>2007</v>
      </c>
      <c r="B318" s="30" t="s">
        <v>213</v>
      </c>
      <c r="C318" s="19"/>
      <c r="D318" s="20">
        <f>'20'!C33</f>
        <v>0</v>
      </c>
      <c r="E318" s="20"/>
      <c r="F318" s="20"/>
      <c r="G318" s="135"/>
      <c r="H318" s="140">
        <f t="shared" si="17"/>
        <v>0</v>
      </c>
    </row>
    <row r="319" spans="1:8" s="14" customFormat="1" ht="18.2" customHeight="1" x14ac:dyDescent="0.2">
      <c r="A319" s="31">
        <v>2008</v>
      </c>
      <c r="B319" s="34" t="s">
        <v>214</v>
      </c>
      <c r="C319" s="19"/>
      <c r="D319" s="20">
        <f>'20'!C37</f>
        <v>0</v>
      </c>
      <c r="E319" s="20"/>
      <c r="F319" s="20"/>
      <c r="G319" s="135"/>
      <c r="H319" s="140">
        <f t="shared" si="17"/>
        <v>0</v>
      </c>
    </row>
    <row r="320" spans="1:8" s="14" customFormat="1" ht="18.2" customHeight="1" x14ac:dyDescent="0.2">
      <c r="A320" s="31">
        <v>2009</v>
      </c>
      <c r="B320" s="34" t="s">
        <v>21</v>
      </c>
      <c r="C320" s="19"/>
      <c r="D320" s="20">
        <f>'20'!C41</f>
        <v>0</v>
      </c>
      <c r="E320" s="20"/>
      <c r="F320" s="20"/>
      <c r="G320" s="135"/>
      <c r="H320" s="140">
        <f t="shared" si="17"/>
        <v>0</v>
      </c>
    </row>
    <row r="321" spans="1:8" s="14" customFormat="1" ht="18.2" customHeight="1" x14ac:dyDescent="0.2">
      <c r="A321" s="32">
        <v>2010</v>
      </c>
      <c r="B321" s="34" t="s">
        <v>55</v>
      </c>
      <c r="C321" s="19"/>
      <c r="D321" s="20"/>
      <c r="E321" s="20">
        <f>'20'!C47</f>
        <v>0</v>
      </c>
      <c r="F321" s="20"/>
      <c r="G321" s="135"/>
      <c r="H321" s="140">
        <f t="shared" si="17"/>
        <v>0</v>
      </c>
    </row>
    <row r="322" spans="1:8" s="14" customFormat="1" ht="18.2" customHeight="1" x14ac:dyDescent="0.2">
      <c r="A322" s="32">
        <v>2011</v>
      </c>
      <c r="B322" s="84" t="s">
        <v>348</v>
      </c>
      <c r="C322" s="96"/>
      <c r="D322" s="80"/>
      <c r="E322" s="80"/>
      <c r="F322" s="80"/>
      <c r="G322" s="133">
        <f>'20'!C55</f>
        <v>0</v>
      </c>
      <c r="H322" s="141"/>
    </row>
    <row r="323" spans="1:8" s="14" customFormat="1" ht="18.2" customHeight="1" thickBot="1" x14ac:dyDescent="0.25">
      <c r="A323" s="24"/>
      <c r="B323" s="25" t="s">
        <v>22</v>
      </c>
      <c r="C323" s="26"/>
      <c r="D323" s="27">
        <f>SUM(D312:D320)</f>
        <v>0</v>
      </c>
      <c r="E323" s="27">
        <f>E321</f>
        <v>0</v>
      </c>
      <c r="F323" s="27"/>
      <c r="G323" s="138">
        <f>G322</f>
        <v>0</v>
      </c>
      <c r="H323" s="132">
        <f t="shared" si="17"/>
        <v>0</v>
      </c>
    </row>
    <row r="324" spans="1:8" s="14" customFormat="1" ht="9" customHeight="1" thickBot="1" x14ac:dyDescent="0.25">
      <c r="A324" s="165"/>
      <c r="B324" s="165"/>
      <c r="C324" s="165"/>
      <c r="D324" s="165"/>
      <c r="E324" s="165"/>
      <c r="F324" s="165"/>
      <c r="G324" s="74"/>
      <c r="H324" s="28"/>
    </row>
    <row r="325" spans="1:8" s="14" customFormat="1" ht="22.15" customHeight="1" thickBot="1" x14ac:dyDescent="0.25">
      <c r="A325" s="152">
        <v>21</v>
      </c>
      <c r="B325" s="171" t="s">
        <v>215</v>
      </c>
      <c r="C325" s="171"/>
      <c r="D325" s="171"/>
      <c r="E325" s="171"/>
      <c r="F325" s="171"/>
      <c r="G325" s="153"/>
      <c r="H325" s="139"/>
    </row>
    <row r="326" spans="1:8" s="14" customFormat="1" ht="18.2" customHeight="1" x14ac:dyDescent="0.2">
      <c r="A326" s="154">
        <v>2101</v>
      </c>
      <c r="B326" s="76" t="s">
        <v>216</v>
      </c>
      <c r="C326" s="78"/>
      <c r="D326" s="150">
        <f>'21'!C9</f>
        <v>0</v>
      </c>
      <c r="E326" s="150"/>
      <c r="F326" s="150"/>
      <c r="G326" s="151"/>
      <c r="H326" s="140">
        <f t="shared" ref="H326:H348" si="18">SUM(D326:F326)</f>
        <v>0</v>
      </c>
    </row>
    <row r="327" spans="1:8" s="14" customFormat="1" ht="18.2" customHeight="1" x14ac:dyDescent="0.2">
      <c r="A327" s="31">
        <v>2102</v>
      </c>
      <c r="B327" s="34" t="s">
        <v>217</v>
      </c>
      <c r="C327" s="19"/>
      <c r="D327" s="20">
        <f>'21'!C13</f>
        <v>0</v>
      </c>
      <c r="E327" s="20"/>
      <c r="F327" s="20"/>
      <c r="G327" s="135"/>
      <c r="H327" s="140">
        <f t="shared" si="18"/>
        <v>0</v>
      </c>
    </row>
    <row r="328" spans="1:8" s="14" customFormat="1" ht="18.2" customHeight="1" x14ac:dyDescent="0.2">
      <c r="A328" s="31">
        <v>2103</v>
      </c>
      <c r="B328" s="34" t="s">
        <v>218</v>
      </c>
      <c r="C328" s="19"/>
      <c r="D328" s="20">
        <f>'21'!C17</f>
        <v>0</v>
      </c>
      <c r="E328" s="20"/>
      <c r="F328" s="20"/>
      <c r="G328" s="135"/>
      <c r="H328" s="140">
        <f t="shared" si="18"/>
        <v>0</v>
      </c>
    </row>
    <row r="329" spans="1:8" s="14" customFormat="1" ht="18.2" customHeight="1" x14ac:dyDescent="0.2">
      <c r="A329" s="31">
        <v>2104</v>
      </c>
      <c r="B329" s="34" t="s">
        <v>219</v>
      </c>
      <c r="C329" s="19"/>
      <c r="D329" s="20">
        <f>'21'!C21</f>
        <v>0</v>
      </c>
      <c r="E329" s="20"/>
      <c r="F329" s="20"/>
      <c r="G329" s="135"/>
      <c r="H329" s="140">
        <f t="shared" si="18"/>
        <v>0</v>
      </c>
    </row>
    <row r="330" spans="1:8" s="14" customFormat="1" ht="18.2" customHeight="1" x14ac:dyDescent="0.2">
      <c r="A330" s="31">
        <v>2105</v>
      </c>
      <c r="B330" s="34" t="s">
        <v>220</v>
      </c>
      <c r="C330" s="19"/>
      <c r="D330" s="20">
        <f>'21'!C25</f>
        <v>0</v>
      </c>
      <c r="E330" s="20"/>
      <c r="F330" s="20"/>
      <c r="G330" s="135"/>
      <c r="H330" s="140">
        <f t="shared" si="18"/>
        <v>0</v>
      </c>
    </row>
    <row r="331" spans="1:8" s="14" customFormat="1" ht="18.2" customHeight="1" x14ac:dyDescent="0.2">
      <c r="A331" s="31">
        <v>2106</v>
      </c>
      <c r="B331" s="34" t="s">
        <v>221</v>
      </c>
      <c r="C331" s="19"/>
      <c r="D331" s="20">
        <f>'21'!C29</f>
        <v>0</v>
      </c>
      <c r="E331" s="20"/>
      <c r="F331" s="20"/>
      <c r="G331" s="135"/>
      <c r="H331" s="140">
        <f t="shared" si="18"/>
        <v>0</v>
      </c>
    </row>
    <row r="332" spans="1:8" s="14" customFormat="1" ht="18.2" customHeight="1" x14ac:dyDescent="0.2">
      <c r="A332" s="31">
        <v>2107</v>
      </c>
      <c r="B332" s="34" t="s">
        <v>222</v>
      </c>
      <c r="C332" s="19"/>
      <c r="D332" s="20">
        <f>'21'!C33</f>
        <v>0</v>
      </c>
      <c r="E332" s="20"/>
      <c r="F332" s="20"/>
      <c r="G332" s="135"/>
      <c r="H332" s="140">
        <f t="shared" si="18"/>
        <v>0</v>
      </c>
    </row>
    <row r="333" spans="1:8" s="14" customFormat="1" ht="18.2" customHeight="1" x14ac:dyDescent="0.2">
      <c r="A333" s="31">
        <v>2108</v>
      </c>
      <c r="B333" s="34" t="s">
        <v>158</v>
      </c>
      <c r="C333" s="19"/>
      <c r="D333" s="20">
        <f>'21'!C37</f>
        <v>0</v>
      </c>
      <c r="E333" s="20"/>
      <c r="F333" s="20"/>
      <c r="G333" s="135"/>
      <c r="H333" s="140">
        <f t="shared" si="18"/>
        <v>0</v>
      </c>
    </row>
    <row r="334" spans="1:8" s="14" customFormat="1" ht="18.2" customHeight="1" x14ac:dyDescent="0.2">
      <c r="A334" s="31">
        <v>2109</v>
      </c>
      <c r="B334" s="34" t="s">
        <v>223</v>
      </c>
      <c r="C334" s="19"/>
      <c r="D334" s="20">
        <f>'21'!C41</f>
        <v>0</v>
      </c>
      <c r="E334" s="20"/>
      <c r="F334" s="20"/>
      <c r="G334" s="135"/>
      <c r="H334" s="140">
        <f t="shared" si="18"/>
        <v>0</v>
      </c>
    </row>
    <row r="335" spans="1:8" s="14" customFormat="1" ht="18.2" customHeight="1" x14ac:dyDescent="0.2">
      <c r="A335" s="31">
        <v>2110</v>
      </c>
      <c r="B335" s="34" t="s">
        <v>224</v>
      </c>
      <c r="C335" s="19"/>
      <c r="D335" s="20">
        <f>'21'!C45</f>
        <v>0</v>
      </c>
      <c r="E335" s="20"/>
      <c r="F335" s="20"/>
      <c r="G335" s="135"/>
      <c r="H335" s="140">
        <f t="shared" si="18"/>
        <v>0</v>
      </c>
    </row>
    <row r="336" spans="1:8" s="14" customFormat="1" ht="18.2" customHeight="1" x14ac:dyDescent="0.2">
      <c r="A336" s="31">
        <v>2111</v>
      </c>
      <c r="B336" s="34" t="s">
        <v>225</v>
      </c>
      <c r="C336" s="19"/>
      <c r="D336" s="20">
        <f>'21'!C49</f>
        <v>0</v>
      </c>
      <c r="E336" s="20"/>
      <c r="F336" s="20"/>
      <c r="G336" s="135"/>
      <c r="H336" s="140">
        <f t="shared" si="18"/>
        <v>0</v>
      </c>
    </row>
    <row r="337" spans="1:8" s="14" customFormat="1" ht="18.2" customHeight="1" x14ac:dyDescent="0.2">
      <c r="A337" s="31">
        <v>2112</v>
      </c>
      <c r="B337" s="34" t="s">
        <v>226</v>
      </c>
      <c r="C337" s="19"/>
      <c r="D337" s="20">
        <f>'21'!C53</f>
        <v>0</v>
      </c>
      <c r="E337" s="20"/>
      <c r="F337" s="20"/>
      <c r="G337" s="135"/>
      <c r="H337" s="140">
        <f t="shared" si="18"/>
        <v>0</v>
      </c>
    </row>
    <row r="338" spans="1:8" s="14" customFormat="1" ht="18.2" customHeight="1" x14ac:dyDescent="0.2">
      <c r="A338" s="31">
        <v>2113</v>
      </c>
      <c r="B338" s="34" t="s">
        <v>227</v>
      </c>
      <c r="C338" s="19"/>
      <c r="D338" s="20">
        <f>'21'!C57</f>
        <v>0</v>
      </c>
      <c r="E338" s="20"/>
      <c r="F338" s="20"/>
      <c r="G338" s="135"/>
      <c r="H338" s="140">
        <f t="shared" si="18"/>
        <v>0</v>
      </c>
    </row>
    <row r="339" spans="1:8" s="14" customFormat="1" ht="18.2" customHeight="1" x14ac:dyDescent="0.2">
      <c r="A339" s="31">
        <v>2114</v>
      </c>
      <c r="B339" s="34" t="s">
        <v>228</v>
      </c>
      <c r="C339" s="19"/>
      <c r="D339" s="20">
        <f>'21'!C61</f>
        <v>0</v>
      </c>
      <c r="E339" s="20"/>
      <c r="F339" s="20"/>
      <c r="G339" s="135"/>
      <c r="H339" s="140">
        <f t="shared" si="18"/>
        <v>0</v>
      </c>
    </row>
    <row r="340" spans="1:8" s="14" customFormat="1" ht="18.2" customHeight="1" x14ac:dyDescent="0.2">
      <c r="A340" s="31">
        <v>2115</v>
      </c>
      <c r="B340" s="34" t="s">
        <v>229</v>
      </c>
      <c r="C340" s="19"/>
      <c r="D340" s="20">
        <f>'21'!C65</f>
        <v>0</v>
      </c>
      <c r="E340" s="20"/>
      <c r="F340" s="20"/>
      <c r="G340" s="135"/>
      <c r="H340" s="140">
        <f t="shared" si="18"/>
        <v>0</v>
      </c>
    </row>
    <row r="341" spans="1:8" s="14" customFormat="1" ht="18.2" customHeight="1" x14ac:dyDescent="0.2">
      <c r="A341" s="31">
        <v>2116</v>
      </c>
      <c r="B341" s="34" t="s">
        <v>230</v>
      </c>
      <c r="C341" s="19"/>
      <c r="D341" s="20">
        <f>'21'!C69</f>
        <v>0</v>
      </c>
      <c r="E341" s="20"/>
      <c r="F341" s="20"/>
      <c r="G341" s="135"/>
      <c r="H341" s="140">
        <f t="shared" si="18"/>
        <v>0</v>
      </c>
    </row>
    <row r="342" spans="1:8" s="14" customFormat="1" ht="18.2" customHeight="1" x14ac:dyDescent="0.2">
      <c r="A342" s="31">
        <v>2117</v>
      </c>
      <c r="B342" s="34" t="s">
        <v>231</v>
      </c>
      <c r="C342" s="19"/>
      <c r="D342" s="20">
        <f>'21'!C73</f>
        <v>0</v>
      </c>
      <c r="E342" s="20"/>
      <c r="F342" s="20"/>
      <c r="G342" s="135"/>
      <c r="H342" s="140">
        <f t="shared" si="18"/>
        <v>0</v>
      </c>
    </row>
    <row r="343" spans="1:8" s="14" customFormat="1" ht="18.2" customHeight="1" x14ac:dyDescent="0.2">
      <c r="A343" s="31">
        <v>2118</v>
      </c>
      <c r="B343" s="34" t="s">
        <v>232</v>
      </c>
      <c r="C343" s="19"/>
      <c r="D343" s="20">
        <f>'21'!C77</f>
        <v>0</v>
      </c>
      <c r="E343" s="20"/>
      <c r="F343" s="20"/>
      <c r="G343" s="135"/>
      <c r="H343" s="140">
        <f t="shared" si="18"/>
        <v>0</v>
      </c>
    </row>
    <row r="344" spans="1:8" s="14" customFormat="1" ht="18.2" customHeight="1" x14ac:dyDescent="0.2">
      <c r="A344" s="31">
        <v>2119</v>
      </c>
      <c r="B344" s="34" t="s">
        <v>233</v>
      </c>
      <c r="C344" s="19"/>
      <c r="D344" s="20">
        <f>'21'!C81</f>
        <v>0</v>
      </c>
      <c r="E344" s="20"/>
      <c r="F344" s="20"/>
      <c r="G344" s="135"/>
      <c r="H344" s="140">
        <f t="shared" si="18"/>
        <v>0</v>
      </c>
    </row>
    <row r="345" spans="1:8" s="14" customFormat="1" ht="18.2" customHeight="1" x14ac:dyDescent="0.2">
      <c r="A345" s="31">
        <v>2120</v>
      </c>
      <c r="B345" s="34" t="s">
        <v>21</v>
      </c>
      <c r="C345" s="19"/>
      <c r="D345" s="20">
        <f>'21'!C85</f>
        <v>0</v>
      </c>
      <c r="E345" s="20"/>
      <c r="F345" s="20"/>
      <c r="G345" s="135"/>
      <c r="H345" s="140">
        <f t="shared" si="18"/>
        <v>0</v>
      </c>
    </row>
    <row r="346" spans="1:8" s="14" customFormat="1" ht="18.2" customHeight="1" x14ac:dyDescent="0.2">
      <c r="A346" s="31">
        <v>2121</v>
      </c>
      <c r="B346" s="34" t="s">
        <v>55</v>
      </c>
      <c r="C346" s="19"/>
      <c r="D346" s="20"/>
      <c r="E346" s="20">
        <f>'21'!C91</f>
        <v>0</v>
      </c>
      <c r="F346" s="20"/>
      <c r="G346" s="135"/>
      <c r="H346" s="140">
        <f t="shared" si="18"/>
        <v>0</v>
      </c>
    </row>
    <row r="347" spans="1:8" s="14" customFormat="1" ht="18.2" customHeight="1" x14ac:dyDescent="0.2">
      <c r="A347" s="31">
        <v>2122</v>
      </c>
      <c r="B347" s="84" t="s">
        <v>348</v>
      </c>
      <c r="C347" s="96"/>
      <c r="D347" s="80"/>
      <c r="E347" s="80"/>
      <c r="F347" s="80"/>
      <c r="G347" s="133">
        <f>'21'!C99</f>
        <v>0</v>
      </c>
      <c r="H347" s="141"/>
    </row>
    <row r="348" spans="1:8" s="14" customFormat="1" ht="18.2" customHeight="1" thickBot="1" x14ac:dyDescent="0.25">
      <c r="A348" s="24"/>
      <c r="B348" s="25" t="s">
        <v>22</v>
      </c>
      <c r="C348" s="26"/>
      <c r="D348" s="27">
        <f>SUM(D326:D345)</f>
        <v>0</v>
      </c>
      <c r="E348" s="27">
        <f>E346</f>
        <v>0</v>
      </c>
      <c r="F348" s="27"/>
      <c r="G348" s="138">
        <f>G347</f>
        <v>0</v>
      </c>
      <c r="H348" s="132">
        <f t="shared" si="18"/>
        <v>0</v>
      </c>
    </row>
    <row r="349" spans="1:8" s="14" customFormat="1" ht="9" customHeight="1" thickBot="1" x14ac:dyDescent="0.25">
      <c r="A349" s="165"/>
      <c r="B349" s="165"/>
      <c r="C349" s="165"/>
      <c r="D349" s="165"/>
      <c r="E349" s="165"/>
      <c r="F349" s="165"/>
      <c r="G349" s="74"/>
      <c r="H349" s="28"/>
    </row>
    <row r="350" spans="1:8" s="14" customFormat="1" ht="22.15" customHeight="1" thickBot="1" x14ac:dyDescent="0.25">
      <c r="A350" s="152">
        <v>22</v>
      </c>
      <c r="B350" s="173" t="s">
        <v>49</v>
      </c>
      <c r="C350" s="173"/>
      <c r="D350" s="173"/>
      <c r="E350" s="173"/>
      <c r="F350" s="173"/>
      <c r="G350" s="156"/>
      <c r="H350" s="144"/>
    </row>
    <row r="351" spans="1:8" s="14" customFormat="1" ht="18.2" customHeight="1" x14ac:dyDescent="0.2">
      <c r="A351" s="154">
        <v>2201</v>
      </c>
      <c r="B351" s="149" t="s">
        <v>234</v>
      </c>
      <c r="C351" s="78"/>
      <c r="D351" s="150">
        <f>'22'!C9</f>
        <v>0</v>
      </c>
      <c r="E351" s="150"/>
      <c r="F351" s="150"/>
      <c r="G351" s="151"/>
      <c r="H351" s="140">
        <f t="shared" ref="H351:H362" si="19">SUM(D351:F351)</f>
        <v>0</v>
      </c>
    </row>
    <row r="352" spans="1:8" s="14" customFormat="1" ht="18.2" customHeight="1" x14ac:dyDescent="0.2">
      <c r="A352" s="31">
        <v>2202</v>
      </c>
      <c r="B352" s="35" t="s">
        <v>235</v>
      </c>
      <c r="C352" s="19"/>
      <c r="D352" s="20">
        <f>'22'!C13</f>
        <v>0</v>
      </c>
      <c r="E352" s="20"/>
      <c r="F352" s="20"/>
      <c r="G352" s="135"/>
      <c r="H352" s="140">
        <f t="shared" si="19"/>
        <v>0</v>
      </c>
    </row>
    <row r="353" spans="1:8" s="14" customFormat="1" ht="18.2" customHeight="1" x14ac:dyDescent="0.2">
      <c r="A353" s="31">
        <v>2203</v>
      </c>
      <c r="B353" s="35" t="s">
        <v>236</v>
      </c>
      <c r="C353" s="19"/>
      <c r="D353" s="20">
        <f>'22'!C17</f>
        <v>0</v>
      </c>
      <c r="E353" s="20"/>
      <c r="F353" s="20"/>
      <c r="G353" s="135"/>
      <c r="H353" s="140">
        <f t="shared" si="19"/>
        <v>0</v>
      </c>
    </row>
    <row r="354" spans="1:8" s="14" customFormat="1" ht="18.2" customHeight="1" x14ac:dyDescent="0.2">
      <c r="A354" s="31">
        <v>2204</v>
      </c>
      <c r="B354" s="35" t="s">
        <v>237</v>
      </c>
      <c r="C354" s="19"/>
      <c r="D354" s="20">
        <f>'22'!C21</f>
        <v>0</v>
      </c>
      <c r="E354" s="20"/>
      <c r="F354" s="20"/>
      <c r="G354" s="135"/>
      <c r="H354" s="140">
        <f t="shared" si="19"/>
        <v>0</v>
      </c>
    </row>
    <row r="355" spans="1:8" s="14" customFormat="1" ht="18.2" customHeight="1" x14ac:dyDescent="0.2">
      <c r="A355" s="31">
        <v>2205</v>
      </c>
      <c r="B355" s="35" t="s">
        <v>238</v>
      </c>
      <c r="C355" s="19"/>
      <c r="D355" s="20">
        <f>'22'!C25</f>
        <v>0</v>
      </c>
      <c r="E355" s="20"/>
      <c r="F355" s="20"/>
      <c r="G355" s="135"/>
      <c r="H355" s="140">
        <f t="shared" si="19"/>
        <v>0</v>
      </c>
    </row>
    <row r="356" spans="1:8" s="14" customFormat="1" ht="18.2" customHeight="1" x14ac:dyDescent="0.2">
      <c r="A356" s="31">
        <v>2206</v>
      </c>
      <c r="B356" s="35" t="s">
        <v>53</v>
      </c>
      <c r="C356" s="19"/>
      <c r="D356" s="20">
        <f>'22'!C29</f>
        <v>0</v>
      </c>
      <c r="E356" s="20"/>
      <c r="F356" s="20"/>
      <c r="G356" s="135"/>
      <c r="H356" s="140">
        <f t="shared" si="19"/>
        <v>0</v>
      </c>
    </row>
    <row r="357" spans="1:8" s="14" customFormat="1" ht="18.2" customHeight="1" x14ac:dyDescent="0.2">
      <c r="A357" s="31">
        <v>2207</v>
      </c>
      <c r="B357" s="30" t="s">
        <v>52</v>
      </c>
      <c r="C357" s="19"/>
      <c r="D357" s="20">
        <f>'22'!C33</f>
        <v>0</v>
      </c>
      <c r="E357" s="20"/>
      <c r="F357" s="20"/>
      <c r="G357" s="135"/>
      <c r="H357" s="140">
        <f t="shared" si="19"/>
        <v>0</v>
      </c>
    </row>
    <row r="358" spans="1:8" s="14" customFormat="1" ht="18.2" customHeight="1" x14ac:dyDescent="0.2">
      <c r="A358" s="31">
        <v>2208</v>
      </c>
      <c r="B358" s="34" t="s">
        <v>239</v>
      </c>
      <c r="C358" s="19"/>
      <c r="D358" s="20">
        <f>'22'!C37</f>
        <v>0</v>
      </c>
      <c r="E358" s="20"/>
      <c r="F358" s="20"/>
      <c r="G358" s="135"/>
      <c r="H358" s="140">
        <f t="shared" si="19"/>
        <v>0</v>
      </c>
    </row>
    <row r="359" spans="1:8" s="14" customFormat="1" ht="18.2" customHeight="1" x14ac:dyDescent="0.2">
      <c r="A359" s="31">
        <v>2209</v>
      </c>
      <c r="B359" s="34" t="s">
        <v>51</v>
      </c>
      <c r="C359" s="19"/>
      <c r="D359" s="20">
        <f>'22'!C41</f>
        <v>0</v>
      </c>
      <c r="E359" s="20"/>
      <c r="F359" s="20"/>
      <c r="G359" s="135"/>
      <c r="H359" s="140">
        <f t="shared" si="19"/>
        <v>0</v>
      </c>
    </row>
    <row r="360" spans="1:8" s="14" customFormat="1" ht="18.2" customHeight="1" x14ac:dyDescent="0.2">
      <c r="A360" s="31">
        <v>2210</v>
      </c>
      <c r="B360" s="34" t="s">
        <v>21</v>
      </c>
      <c r="C360" s="19"/>
      <c r="D360" s="20">
        <f>'22'!C45</f>
        <v>0</v>
      </c>
      <c r="E360" s="20"/>
      <c r="F360" s="20"/>
      <c r="G360" s="135"/>
      <c r="H360" s="140">
        <f t="shared" si="19"/>
        <v>0</v>
      </c>
    </row>
    <row r="361" spans="1:8" s="14" customFormat="1" ht="18.2" customHeight="1" x14ac:dyDescent="0.2">
      <c r="A361" s="31">
        <v>2211</v>
      </c>
      <c r="B361" s="84" t="s">
        <v>348</v>
      </c>
      <c r="C361" s="96"/>
      <c r="D361" s="80"/>
      <c r="E361" s="80"/>
      <c r="F361" s="80"/>
      <c r="G361" s="133">
        <f>'22'!C55</f>
        <v>0</v>
      </c>
      <c r="H361" s="141"/>
    </row>
    <row r="362" spans="1:8" s="14" customFormat="1" ht="18.2" customHeight="1" thickBot="1" x14ac:dyDescent="0.25">
      <c r="A362" s="24"/>
      <c r="B362" s="25" t="s">
        <v>22</v>
      </c>
      <c r="C362" s="26"/>
      <c r="D362" s="27">
        <f>SUM(D351:D360)</f>
        <v>0</v>
      </c>
      <c r="E362" s="27"/>
      <c r="F362" s="27"/>
      <c r="G362" s="138">
        <f>G361</f>
        <v>0</v>
      </c>
      <c r="H362" s="132">
        <f t="shared" si="19"/>
        <v>0</v>
      </c>
    </row>
    <row r="363" spans="1:8" s="14" customFormat="1" ht="9" customHeight="1" thickBot="1" x14ac:dyDescent="0.25">
      <c r="A363" s="165"/>
      <c r="B363" s="165"/>
      <c r="C363" s="165"/>
      <c r="D363" s="165"/>
      <c r="E363" s="165"/>
      <c r="F363" s="165"/>
      <c r="G363" s="74"/>
      <c r="H363" s="28"/>
    </row>
    <row r="364" spans="1:8" s="14" customFormat="1" ht="22.15" customHeight="1" thickBot="1" x14ac:dyDescent="0.25">
      <c r="A364" s="152">
        <v>23</v>
      </c>
      <c r="B364" s="171" t="s">
        <v>240</v>
      </c>
      <c r="C364" s="171"/>
      <c r="D364" s="171"/>
      <c r="E364" s="171"/>
      <c r="F364" s="171"/>
      <c r="G364" s="153"/>
      <c r="H364" s="139"/>
    </row>
    <row r="365" spans="1:8" s="14" customFormat="1" ht="18.2" customHeight="1" x14ac:dyDescent="0.2">
      <c r="A365" s="154">
        <v>2301</v>
      </c>
      <c r="B365" s="149" t="s">
        <v>241</v>
      </c>
      <c r="C365" s="78"/>
      <c r="D365" s="150">
        <f>'23'!C9</f>
        <v>0</v>
      </c>
      <c r="E365" s="150"/>
      <c r="F365" s="150"/>
      <c r="G365" s="151"/>
      <c r="H365" s="140">
        <f t="shared" ref="H365:H376" si="20">SUM(D365:F365)</f>
        <v>0</v>
      </c>
    </row>
    <row r="366" spans="1:8" s="14" customFormat="1" ht="18.2" customHeight="1" x14ac:dyDescent="0.2">
      <c r="A366" s="29">
        <v>2302</v>
      </c>
      <c r="B366" s="35" t="s">
        <v>242</v>
      </c>
      <c r="C366" s="19"/>
      <c r="D366" s="20"/>
      <c r="E366" s="20"/>
      <c r="F366" s="20"/>
      <c r="G366" s="135"/>
      <c r="H366" s="140">
        <f t="shared" si="20"/>
        <v>0</v>
      </c>
    </row>
    <row r="367" spans="1:8" s="14" customFormat="1" ht="18.2" customHeight="1" x14ac:dyDescent="0.2">
      <c r="A367" s="31">
        <v>2303</v>
      </c>
      <c r="B367" s="35" t="s">
        <v>243</v>
      </c>
      <c r="C367" s="19"/>
      <c r="D367" s="20">
        <f>'23'!C13</f>
        <v>0</v>
      </c>
      <c r="E367" s="20"/>
      <c r="F367" s="20"/>
      <c r="G367" s="135"/>
      <c r="H367" s="140">
        <f t="shared" si="20"/>
        <v>0</v>
      </c>
    </row>
    <row r="368" spans="1:8" s="14" customFormat="1" ht="18.2" customHeight="1" x14ac:dyDescent="0.2">
      <c r="A368" s="31">
        <v>2304</v>
      </c>
      <c r="B368" s="35" t="s">
        <v>244</v>
      </c>
      <c r="C368" s="19"/>
      <c r="D368" s="20">
        <f>'23'!C17</f>
        <v>0</v>
      </c>
      <c r="E368" s="20"/>
      <c r="F368" s="20"/>
      <c r="G368" s="135"/>
      <c r="H368" s="140">
        <f t="shared" si="20"/>
        <v>0</v>
      </c>
    </row>
    <row r="369" spans="1:8" s="14" customFormat="1" ht="18.2" customHeight="1" x14ac:dyDescent="0.2">
      <c r="A369" s="31">
        <v>2305</v>
      </c>
      <c r="B369" s="35" t="s">
        <v>245</v>
      </c>
      <c r="C369" s="19"/>
      <c r="D369" s="20">
        <f>'23'!C21</f>
        <v>0</v>
      </c>
      <c r="E369" s="20"/>
      <c r="F369" s="20"/>
      <c r="G369" s="135"/>
      <c r="H369" s="140">
        <f t="shared" si="20"/>
        <v>0</v>
      </c>
    </row>
    <row r="370" spans="1:8" s="14" customFormat="1" ht="18.2" customHeight="1" x14ac:dyDescent="0.2">
      <c r="A370" s="29">
        <v>2306</v>
      </c>
      <c r="B370" s="35" t="s">
        <v>246</v>
      </c>
      <c r="C370" s="19"/>
      <c r="D370" s="20"/>
      <c r="E370" s="20"/>
      <c r="F370" s="20"/>
      <c r="G370" s="135"/>
      <c r="H370" s="140">
        <f t="shared" si="20"/>
        <v>0</v>
      </c>
    </row>
    <row r="371" spans="1:8" s="14" customFormat="1" ht="18.2" customHeight="1" x14ac:dyDescent="0.2">
      <c r="A371" s="29">
        <v>2307</v>
      </c>
      <c r="B371" s="30" t="s">
        <v>247</v>
      </c>
      <c r="C371" s="19"/>
      <c r="D371" s="20"/>
      <c r="E371" s="20"/>
      <c r="F371" s="20"/>
      <c r="G371" s="135"/>
      <c r="H371" s="140">
        <f t="shared" si="20"/>
        <v>0</v>
      </c>
    </row>
    <row r="372" spans="1:8" s="14" customFormat="1" ht="18.2" customHeight="1" x14ac:dyDescent="0.2">
      <c r="A372" s="31">
        <v>2308</v>
      </c>
      <c r="B372" s="34" t="s">
        <v>248</v>
      </c>
      <c r="C372" s="19"/>
      <c r="D372" s="20">
        <f>'23'!C25</f>
        <v>0</v>
      </c>
      <c r="E372" s="20"/>
      <c r="F372" s="20"/>
      <c r="G372" s="135"/>
      <c r="H372" s="140">
        <f t="shared" si="20"/>
        <v>0</v>
      </c>
    </row>
    <row r="373" spans="1:8" s="14" customFormat="1" ht="18.2" customHeight="1" x14ac:dyDescent="0.2">
      <c r="A373" s="31">
        <v>2309</v>
      </c>
      <c r="B373" s="34" t="s">
        <v>249</v>
      </c>
      <c r="C373" s="19"/>
      <c r="D373" s="20">
        <f>'23'!C29</f>
        <v>0</v>
      </c>
      <c r="E373" s="20"/>
      <c r="F373" s="20"/>
      <c r="G373" s="135"/>
      <c r="H373" s="140">
        <f t="shared" si="20"/>
        <v>0</v>
      </c>
    </row>
    <row r="374" spans="1:8" s="14" customFormat="1" ht="18.2" customHeight="1" x14ac:dyDescent="0.2">
      <c r="A374" s="31">
        <v>2310</v>
      </c>
      <c r="B374" s="34" t="s">
        <v>21</v>
      </c>
      <c r="C374" s="19"/>
      <c r="D374" s="20">
        <f>'23'!C33</f>
        <v>0</v>
      </c>
      <c r="E374" s="20"/>
      <c r="F374" s="20"/>
      <c r="G374" s="135"/>
      <c r="H374" s="140">
        <f t="shared" si="20"/>
        <v>0</v>
      </c>
    </row>
    <row r="375" spans="1:8" s="14" customFormat="1" ht="18.2" customHeight="1" x14ac:dyDescent="0.2">
      <c r="A375" s="31">
        <v>2311</v>
      </c>
      <c r="B375" s="84" t="s">
        <v>348</v>
      </c>
      <c r="C375" s="96"/>
      <c r="D375" s="80"/>
      <c r="E375" s="80"/>
      <c r="F375" s="80"/>
      <c r="G375" s="133">
        <f>'23'!C43</f>
        <v>0</v>
      </c>
      <c r="H375" s="141"/>
    </row>
    <row r="376" spans="1:8" s="14" customFormat="1" ht="18.2" customHeight="1" thickBot="1" x14ac:dyDescent="0.25">
      <c r="A376" s="24"/>
      <c r="B376" s="25" t="s">
        <v>22</v>
      </c>
      <c r="C376" s="26"/>
      <c r="D376" s="27">
        <f>SUM(D365:D374)</f>
        <v>0</v>
      </c>
      <c r="E376" s="27"/>
      <c r="F376" s="27"/>
      <c r="G376" s="138">
        <f>G375</f>
        <v>0</v>
      </c>
      <c r="H376" s="132">
        <f t="shared" si="20"/>
        <v>0</v>
      </c>
    </row>
    <row r="377" spans="1:8" s="14" customFormat="1" ht="9" customHeight="1" thickBot="1" x14ac:dyDescent="0.25">
      <c r="A377" s="165"/>
      <c r="B377" s="165"/>
      <c r="C377" s="165"/>
      <c r="D377" s="165"/>
      <c r="E377" s="165"/>
      <c r="F377" s="165"/>
      <c r="G377" s="74"/>
      <c r="H377" s="28"/>
    </row>
    <row r="378" spans="1:8" s="14" customFormat="1" ht="22.15" customHeight="1" thickBot="1" x14ac:dyDescent="0.25">
      <c r="A378" s="152">
        <v>24</v>
      </c>
      <c r="B378" s="172" t="s">
        <v>250</v>
      </c>
      <c r="C378" s="172"/>
      <c r="D378" s="172"/>
      <c r="E378" s="172"/>
      <c r="F378" s="172"/>
      <c r="G378" s="155"/>
      <c r="H378" s="145"/>
    </row>
    <row r="379" spans="1:8" s="14" customFormat="1" ht="18.2" customHeight="1" x14ac:dyDescent="0.2">
      <c r="A379" s="154">
        <v>2401</v>
      </c>
      <c r="B379" s="149" t="s">
        <v>251</v>
      </c>
      <c r="C379" s="78"/>
      <c r="D379" s="150">
        <f>'24'!C9</f>
        <v>0</v>
      </c>
      <c r="E379" s="150"/>
      <c r="F379" s="150"/>
      <c r="G379" s="151"/>
      <c r="H379" s="140">
        <f t="shared" ref="H379:H385" si="21">SUM(D379:F379)</f>
        <v>0</v>
      </c>
    </row>
    <row r="380" spans="1:8" s="14" customFormat="1" ht="18.2" customHeight="1" x14ac:dyDescent="0.2">
      <c r="A380" s="31">
        <v>2402</v>
      </c>
      <c r="B380" s="35" t="s">
        <v>252</v>
      </c>
      <c r="C380" s="19"/>
      <c r="D380" s="20">
        <f>'24'!C13</f>
        <v>0</v>
      </c>
      <c r="E380" s="20"/>
      <c r="F380" s="20"/>
      <c r="G380" s="135"/>
      <c r="H380" s="140">
        <f t="shared" si="21"/>
        <v>0</v>
      </c>
    </row>
    <row r="381" spans="1:8" s="14" customFormat="1" ht="18.2" customHeight="1" x14ac:dyDescent="0.2">
      <c r="A381" s="31">
        <v>2403</v>
      </c>
      <c r="B381" s="35" t="s">
        <v>253</v>
      </c>
      <c r="C381" s="19"/>
      <c r="D381" s="20">
        <f>'24'!C17</f>
        <v>0</v>
      </c>
      <c r="E381" s="20"/>
      <c r="F381" s="20"/>
      <c r="G381" s="135"/>
      <c r="H381" s="140">
        <f t="shared" si="21"/>
        <v>0</v>
      </c>
    </row>
    <row r="382" spans="1:8" s="14" customFormat="1" ht="18.2" customHeight="1" x14ac:dyDescent="0.2">
      <c r="A382" s="31">
        <v>2404</v>
      </c>
      <c r="B382" s="35" t="s">
        <v>21</v>
      </c>
      <c r="C382" s="19"/>
      <c r="D382" s="20">
        <f>'24'!C21</f>
        <v>0</v>
      </c>
      <c r="E382" s="20"/>
      <c r="F382" s="20"/>
      <c r="G382" s="135"/>
      <c r="H382" s="140">
        <f t="shared" si="21"/>
        <v>0</v>
      </c>
    </row>
    <row r="383" spans="1:8" s="14" customFormat="1" ht="18.2" customHeight="1" x14ac:dyDescent="0.2">
      <c r="A383" s="31">
        <v>2405</v>
      </c>
      <c r="B383" s="34" t="s">
        <v>55</v>
      </c>
      <c r="C383" s="19"/>
      <c r="D383" s="20"/>
      <c r="E383" s="20">
        <f>'24'!C27</f>
        <v>0</v>
      </c>
      <c r="F383" s="20"/>
      <c r="G383" s="135"/>
      <c r="H383" s="140">
        <f t="shared" si="21"/>
        <v>0</v>
      </c>
    </row>
    <row r="384" spans="1:8" s="14" customFormat="1" ht="18.2" customHeight="1" x14ac:dyDescent="0.2">
      <c r="A384" s="31">
        <v>2406</v>
      </c>
      <c r="B384" s="97"/>
      <c r="C384" s="96"/>
      <c r="D384" s="80"/>
      <c r="E384" s="80"/>
      <c r="F384" s="80"/>
      <c r="G384" s="133">
        <f>'24'!C35</f>
        <v>0</v>
      </c>
      <c r="H384" s="141"/>
    </row>
    <row r="385" spans="1:8" s="14" customFormat="1" ht="18.2" customHeight="1" thickBot="1" x14ac:dyDescent="0.25">
      <c r="A385" s="24"/>
      <c r="B385" s="25" t="s">
        <v>22</v>
      </c>
      <c r="C385" s="26"/>
      <c r="D385" s="27">
        <f>SUM(D379:D382)</f>
        <v>0</v>
      </c>
      <c r="E385" s="27">
        <f>E383</f>
        <v>0</v>
      </c>
      <c r="F385" s="27"/>
      <c r="G385" s="138">
        <f>G384</f>
        <v>0</v>
      </c>
      <c r="H385" s="132">
        <f t="shared" si="21"/>
        <v>0</v>
      </c>
    </row>
    <row r="386" spans="1:8" s="14" customFormat="1" ht="9" customHeight="1" thickBot="1" x14ac:dyDescent="0.25">
      <c r="A386" s="165"/>
      <c r="B386" s="165"/>
      <c r="C386" s="165"/>
      <c r="D386" s="165"/>
      <c r="E386" s="165"/>
      <c r="F386" s="165"/>
      <c r="G386" s="74"/>
      <c r="H386" s="28"/>
    </row>
    <row r="387" spans="1:8" s="14" customFormat="1" ht="22.15" customHeight="1" thickBot="1" x14ac:dyDescent="0.25">
      <c r="A387" s="152">
        <v>25</v>
      </c>
      <c r="B387" s="171" t="s">
        <v>254</v>
      </c>
      <c r="C387" s="171"/>
      <c r="D387" s="171"/>
      <c r="E387" s="171"/>
      <c r="F387" s="171"/>
      <c r="G387" s="153"/>
      <c r="H387" s="139"/>
    </row>
    <row r="388" spans="1:8" s="14" customFormat="1" ht="18.2" customHeight="1" x14ac:dyDescent="0.2">
      <c r="A388" s="154">
        <v>2501</v>
      </c>
      <c r="B388" s="149" t="s">
        <v>255</v>
      </c>
      <c r="C388" s="78"/>
      <c r="D388" s="150">
        <f>'25'!C9</f>
        <v>0</v>
      </c>
      <c r="E388" s="150"/>
      <c r="F388" s="150"/>
      <c r="G388" s="151"/>
      <c r="H388" s="140">
        <f t="shared" ref="H388:H406" si="22">SUM(D388:F388)</f>
        <v>0</v>
      </c>
    </row>
    <row r="389" spans="1:8" s="14" customFormat="1" ht="18.2" customHeight="1" x14ac:dyDescent="0.2">
      <c r="A389" s="31">
        <v>2502</v>
      </c>
      <c r="B389" s="35" t="s">
        <v>156</v>
      </c>
      <c r="C389" s="19"/>
      <c r="D389" s="20">
        <f>'25'!C13</f>
        <v>0</v>
      </c>
      <c r="E389" s="20"/>
      <c r="F389" s="20"/>
      <c r="G389" s="135"/>
      <c r="H389" s="140">
        <f t="shared" si="22"/>
        <v>0</v>
      </c>
    </row>
    <row r="390" spans="1:8" s="14" customFormat="1" ht="18.2" customHeight="1" x14ac:dyDescent="0.2">
      <c r="A390" s="31">
        <v>2503</v>
      </c>
      <c r="B390" s="35" t="s">
        <v>256</v>
      </c>
      <c r="C390" s="19"/>
      <c r="D390" s="20">
        <f>'25'!C17</f>
        <v>0</v>
      </c>
      <c r="E390" s="20"/>
      <c r="F390" s="20"/>
      <c r="G390" s="135"/>
      <c r="H390" s="140">
        <f t="shared" si="22"/>
        <v>0</v>
      </c>
    </row>
    <row r="391" spans="1:8" s="14" customFormat="1" ht="18.2" customHeight="1" x14ac:dyDescent="0.2">
      <c r="A391" s="31">
        <v>2504</v>
      </c>
      <c r="B391" s="35" t="s">
        <v>257</v>
      </c>
      <c r="C391" s="19"/>
      <c r="D391" s="20">
        <f>'25'!C21</f>
        <v>0</v>
      </c>
      <c r="E391" s="20"/>
      <c r="F391" s="20"/>
      <c r="G391" s="135"/>
      <c r="H391" s="140">
        <f t="shared" si="22"/>
        <v>0</v>
      </c>
    </row>
    <row r="392" spans="1:8" s="14" customFormat="1" ht="18.2" customHeight="1" x14ac:dyDescent="0.2">
      <c r="A392" s="31">
        <v>2505</v>
      </c>
      <c r="B392" s="35" t="s">
        <v>258</v>
      </c>
      <c r="C392" s="19"/>
      <c r="D392" s="20">
        <f>'25'!C25</f>
        <v>0</v>
      </c>
      <c r="E392" s="20"/>
      <c r="F392" s="20"/>
      <c r="G392" s="135"/>
      <c r="H392" s="140">
        <f t="shared" si="22"/>
        <v>0</v>
      </c>
    </row>
    <row r="393" spans="1:8" s="14" customFormat="1" ht="18.2" customHeight="1" x14ac:dyDescent="0.2">
      <c r="A393" s="31">
        <v>2506</v>
      </c>
      <c r="B393" s="35" t="s">
        <v>259</v>
      </c>
      <c r="C393" s="19"/>
      <c r="D393" s="20">
        <f>'25'!C29</f>
        <v>0</v>
      </c>
      <c r="E393" s="20"/>
      <c r="F393" s="20"/>
      <c r="G393" s="135"/>
      <c r="H393" s="140">
        <f t="shared" si="22"/>
        <v>0</v>
      </c>
    </row>
    <row r="394" spans="1:8" s="14" customFormat="1" ht="18.2" customHeight="1" x14ac:dyDescent="0.2">
      <c r="A394" s="31">
        <v>2507</v>
      </c>
      <c r="B394" s="30" t="s">
        <v>260</v>
      </c>
      <c r="C394" s="19"/>
      <c r="D394" s="20">
        <f>'25'!C33</f>
        <v>0</v>
      </c>
      <c r="E394" s="20"/>
      <c r="F394" s="20"/>
      <c r="G394" s="135"/>
      <c r="H394" s="140">
        <f t="shared" si="22"/>
        <v>0</v>
      </c>
    </row>
    <row r="395" spans="1:8" s="14" customFormat="1" ht="18.2" customHeight="1" x14ac:dyDescent="0.2">
      <c r="A395" s="31">
        <v>2508</v>
      </c>
      <c r="B395" s="34" t="s">
        <v>261</v>
      </c>
      <c r="C395" s="19"/>
      <c r="D395" s="20">
        <f>'25'!C37</f>
        <v>0</v>
      </c>
      <c r="E395" s="20"/>
      <c r="F395" s="20"/>
      <c r="G395" s="135"/>
      <c r="H395" s="140">
        <f t="shared" si="22"/>
        <v>0</v>
      </c>
    </row>
    <row r="396" spans="1:8" s="14" customFormat="1" ht="18.2" customHeight="1" x14ac:dyDescent="0.2">
      <c r="A396" s="31">
        <v>2509</v>
      </c>
      <c r="B396" s="34" t="s">
        <v>262</v>
      </c>
      <c r="C396" s="19"/>
      <c r="D396" s="20">
        <f>'25'!C41</f>
        <v>0</v>
      </c>
      <c r="E396" s="20"/>
      <c r="F396" s="20"/>
      <c r="G396" s="135"/>
      <c r="H396" s="140">
        <f t="shared" si="22"/>
        <v>0</v>
      </c>
    </row>
    <row r="397" spans="1:8" s="14" customFormat="1" ht="18.2" customHeight="1" x14ac:dyDescent="0.2">
      <c r="A397" s="31">
        <v>2510</v>
      </c>
      <c r="B397" s="34" t="s">
        <v>263</v>
      </c>
      <c r="C397" s="19"/>
      <c r="D397" s="20">
        <f>'25'!C45</f>
        <v>0</v>
      </c>
      <c r="E397" s="20"/>
      <c r="F397" s="20"/>
      <c r="G397" s="135"/>
      <c r="H397" s="140">
        <f t="shared" si="22"/>
        <v>0</v>
      </c>
    </row>
    <row r="398" spans="1:8" s="14" customFormat="1" ht="18.2" customHeight="1" x14ac:dyDescent="0.2">
      <c r="A398" s="31">
        <v>2511</v>
      </c>
      <c r="B398" s="34" t="s">
        <v>264</v>
      </c>
      <c r="C398" s="19"/>
      <c r="D398" s="20">
        <f>'25'!C49</f>
        <v>0</v>
      </c>
      <c r="E398" s="20"/>
      <c r="F398" s="20"/>
      <c r="G398" s="135"/>
      <c r="H398" s="140">
        <f t="shared" si="22"/>
        <v>0</v>
      </c>
    </row>
    <row r="399" spans="1:8" s="14" customFormat="1" ht="18.2" customHeight="1" x14ac:dyDescent="0.2">
      <c r="A399" s="31">
        <v>2512</v>
      </c>
      <c r="B399" s="34" t="s">
        <v>265</v>
      </c>
      <c r="C399" s="19"/>
      <c r="D399" s="20">
        <f>'25'!C53</f>
        <v>0</v>
      </c>
      <c r="E399" s="20"/>
      <c r="F399" s="20"/>
      <c r="G399" s="135"/>
      <c r="H399" s="140">
        <f t="shared" si="22"/>
        <v>0</v>
      </c>
    </row>
    <row r="400" spans="1:8" s="14" customFormat="1" ht="18.2" customHeight="1" x14ac:dyDescent="0.2">
      <c r="A400" s="31">
        <v>2513</v>
      </c>
      <c r="B400" s="34" t="s">
        <v>152</v>
      </c>
      <c r="C400" s="19"/>
      <c r="D400" s="20">
        <f>'25'!C57</f>
        <v>0</v>
      </c>
      <c r="E400" s="20"/>
      <c r="F400" s="20"/>
      <c r="G400" s="135"/>
      <c r="H400" s="140">
        <f t="shared" si="22"/>
        <v>0</v>
      </c>
    </row>
    <row r="401" spans="1:8" s="14" customFormat="1" ht="18.2" customHeight="1" x14ac:dyDescent="0.2">
      <c r="A401" s="31">
        <v>2514</v>
      </c>
      <c r="B401" s="34" t="s">
        <v>266</v>
      </c>
      <c r="C401" s="19"/>
      <c r="D401" s="20">
        <f>'25'!C61</f>
        <v>0</v>
      </c>
      <c r="E401" s="20"/>
      <c r="F401" s="20"/>
      <c r="G401" s="135"/>
      <c r="H401" s="140">
        <f t="shared" si="22"/>
        <v>0</v>
      </c>
    </row>
    <row r="402" spans="1:8" s="14" customFormat="1" ht="18.2" customHeight="1" x14ac:dyDescent="0.2">
      <c r="A402" s="31">
        <v>2515</v>
      </c>
      <c r="B402" s="34" t="s">
        <v>267</v>
      </c>
      <c r="C402" s="19"/>
      <c r="D402" s="20">
        <f>'25'!C65</f>
        <v>0</v>
      </c>
      <c r="E402" s="20"/>
      <c r="F402" s="20"/>
      <c r="G402" s="135"/>
      <c r="H402" s="140">
        <f t="shared" si="22"/>
        <v>0</v>
      </c>
    </row>
    <row r="403" spans="1:8" s="14" customFormat="1" ht="18.2" customHeight="1" x14ac:dyDescent="0.2">
      <c r="A403" s="31">
        <v>2516</v>
      </c>
      <c r="B403" s="34" t="s">
        <v>21</v>
      </c>
      <c r="C403" s="19"/>
      <c r="D403" s="20">
        <f>'25'!C69</f>
        <v>0</v>
      </c>
      <c r="E403" s="20"/>
      <c r="F403" s="20"/>
      <c r="G403" s="135"/>
      <c r="H403" s="140">
        <f t="shared" si="22"/>
        <v>0</v>
      </c>
    </row>
    <row r="404" spans="1:8" s="14" customFormat="1" ht="18.2" customHeight="1" x14ac:dyDescent="0.2">
      <c r="A404" s="31">
        <v>2517</v>
      </c>
      <c r="B404" s="34" t="s">
        <v>55</v>
      </c>
      <c r="C404" s="19"/>
      <c r="D404" s="20"/>
      <c r="E404" s="20">
        <f>'25'!C75</f>
        <v>0</v>
      </c>
      <c r="F404" s="20"/>
      <c r="G404" s="135"/>
      <c r="H404" s="140">
        <f t="shared" si="22"/>
        <v>0</v>
      </c>
    </row>
    <row r="405" spans="1:8" s="14" customFormat="1" ht="18.2" customHeight="1" x14ac:dyDescent="0.2">
      <c r="A405" s="31">
        <v>2518</v>
      </c>
      <c r="B405" s="84" t="s">
        <v>348</v>
      </c>
      <c r="C405" s="96"/>
      <c r="D405" s="80"/>
      <c r="E405" s="80"/>
      <c r="F405" s="80"/>
      <c r="G405" s="133">
        <f>'25'!C83</f>
        <v>0</v>
      </c>
      <c r="H405" s="141"/>
    </row>
    <row r="406" spans="1:8" s="14" customFormat="1" ht="18.2" customHeight="1" thickBot="1" x14ac:dyDescent="0.25">
      <c r="A406" s="24"/>
      <c r="B406" s="25" t="s">
        <v>22</v>
      </c>
      <c r="C406" s="26"/>
      <c r="D406" s="27">
        <f>SUM(D388:D403)</f>
        <v>0</v>
      </c>
      <c r="E406" s="27">
        <f>E404</f>
        <v>0</v>
      </c>
      <c r="F406" s="27"/>
      <c r="G406" s="138">
        <f>G405</f>
        <v>0</v>
      </c>
      <c r="H406" s="132">
        <f t="shared" si="22"/>
        <v>0</v>
      </c>
    </row>
    <row r="407" spans="1:8" s="14" customFormat="1" ht="9" customHeight="1" thickBot="1" x14ac:dyDescent="0.25">
      <c r="A407" s="165"/>
      <c r="B407" s="165"/>
      <c r="C407" s="165"/>
      <c r="D407" s="165"/>
      <c r="E407" s="165"/>
      <c r="F407" s="165"/>
      <c r="G407" s="74"/>
      <c r="H407" s="28"/>
    </row>
    <row r="408" spans="1:8" s="14" customFormat="1" ht="22.15" customHeight="1" thickBot="1" x14ac:dyDescent="0.25">
      <c r="A408" s="152">
        <v>26</v>
      </c>
      <c r="B408" s="171" t="s">
        <v>268</v>
      </c>
      <c r="C408" s="171"/>
      <c r="D408" s="171"/>
      <c r="E408" s="171"/>
      <c r="F408" s="171"/>
      <c r="G408" s="153"/>
      <c r="H408" s="139"/>
    </row>
    <row r="409" spans="1:8" s="14" customFormat="1" ht="18.2" customHeight="1" x14ac:dyDescent="0.2">
      <c r="A409" s="154">
        <v>2601</v>
      </c>
      <c r="B409" s="149" t="s">
        <v>269</v>
      </c>
      <c r="C409" s="78"/>
      <c r="D409" s="150">
        <f>'26'!C9</f>
        <v>0</v>
      </c>
      <c r="E409" s="150"/>
      <c r="F409" s="150"/>
      <c r="G409" s="151"/>
      <c r="H409" s="140">
        <f t="shared" ref="H409:H422" si="23">SUM(D409:F409)</f>
        <v>0</v>
      </c>
    </row>
    <row r="410" spans="1:8" s="14" customFormat="1" ht="18.2" customHeight="1" x14ac:dyDescent="0.2">
      <c r="A410" s="31">
        <v>2602</v>
      </c>
      <c r="B410" s="35" t="s">
        <v>270</v>
      </c>
      <c r="C410" s="19"/>
      <c r="D410" s="20">
        <f>'26'!C13</f>
        <v>0</v>
      </c>
      <c r="E410" s="20"/>
      <c r="F410" s="20"/>
      <c r="G410" s="135"/>
      <c r="H410" s="140">
        <f t="shared" si="23"/>
        <v>0</v>
      </c>
    </row>
    <row r="411" spans="1:8" s="14" customFormat="1" ht="18.2" customHeight="1" x14ac:dyDescent="0.2">
      <c r="A411" s="31">
        <v>2603</v>
      </c>
      <c r="B411" s="35" t="s">
        <v>271</v>
      </c>
      <c r="C411" s="19"/>
      <c r="D411" s="20">
        <f>'26'!C17</f>
        <v>0</v>
      </c>
      <c r="E411" s="20"/>
      <c r="F411" s="20"/>
      <c r="G411" s="135"/>
      <c r="H411" s="140">
        <f t="shared" si="23"/>
        <v>0</v>
      </c>
    </row>
    <row r="412" spans="1:8" s="14" customFormat="1" ht="18.2" customHeight="1" x14ac:dyDescent="0.2">
      <c r="A412" s="31">
        <v>2604</v>
      </c>
      <c r="B412" s="35" t="s">
        <v>272</v>
      </c>
      <c r="C412" s="19"/>
      <c r="D412" s="20">
        <f>'26'!C21</f>
        <v>0</v>
      </c>
      <c r="E412" s="20"/>
      <c r="F412" s="20"/>
      <c r="G412" s="135"/>
      <c r="H412" s="140">
        <f t="shared" si="23"/>
        <v>0</v>
      </c>
    </row>
    <row r="413" spans="1:8" s="14" customFormat="1" ht="18.2" customHeight="1" x14ac:dyDescent="0.2">
      <c r="A413" s="31">
        <v>2605</v>
      </c>
      <c r="B413" s="35" t="s">
        <v>273</v>
      </c>
      <c r="C413" s="19"/>
      <c r="D413" s="20">
        <f>'26'!C25</f>
        <v>0</v>
      </c>
      <c r="E413" s="20"/>
      <c r="F413" s="20"/>
      <c r="G413" s="135"/>
      <c r="H413" s="140">
        <f t="shared" si="23"/>
        <v>0</v>
      </c>
    </row>
    <row r="414" spans="1:8" s="14" customFormat="1" ht="18.2" customHeight="1" x14ac:dyDescent="0.2">
      <c r="A414" s="31">
        <v>2606</v>
      </c>
      <c r="B414" s="35" t="s">
        <v>274</v>
      </c>
      <c r="C414" s="19"/>
      <c r="D414" s="20">
        <f>'26'!C29</f>
        <v>0</v>
      </c>
      <c r="E414" s="20"/>
      <c r="F414" s="20"/>
      <c r="G414" s="135"/>
      <c r="H414" s="140">
        <f t="shared" si="23"/>
        <v>0</v>
      </c>
    </row>
    <row r="415" spans="1:8" s="14" customFormat="1" ht="18.2" customHeight="1" x14ac:dyDescent="0.2">
      <c r="A415" s="31">
        <v>2607</v>
      </c>
      <c r="B415" s="30" t="s">
        <v>275</v>
      </c>
      <c r="C415" s="19"/>
      <c r="D415" s="20">
        <f>'26'!C33</f>
        <v>0</v>
      </c>
      <c r="E415" s="20"/>
      <c r="F415" s="20"/>
      <c r="G415" s="135"/>
      <c r="H415" s="140">
        <f t="shared" si="23"/>
        <v>0</v>
      </c>
    </row>
    <row r="416" spans="1:8" s="14" customFormat="1" ht="18.2" customHeight="1" x14ac:dyDescent="0.2">
      <c r="A416" s="31">
        <v>2608</v>
      </c>
      <c r="B416" s="34" t="s">
        <v>276</v>
      </c>
      <c r="C416" s="19"/>
      <c r="D416" s="20">
        <f>'26'!C37</f>
        <v>0</v>
      </c>
      <c r="E416" s="20"/>
      <c r="F416" s="20"/>
      <c r="G416" s="135"/>
      <c r="H416" s="140">
        <f t="shared" si="23"/>
        <v>0</v>
      </c>
    </row>
    <row r="417" spans="1:8" s="14" customFormat="1" ht="18.2" customHeight="1" x14ac:dyDescent="0.2">
      <c r="A417" s="31">
        <v>2609</v>
      </c>
      <c r="B417" s="34" t="s">
        <v>264</v>
      </c>
      <c r="C417" s="19"/>
      <c r="D417" s="20">
        <f>'26'!C41</f>
        <v>0</v>
      </c>
      <c r="E417" s="20"/>
      <c r="F417" s="20"/>
      <c r="G417" s="135"/>
      <c r="H417" s="140">
        <f t="shared" si="23"/>
        <v>0</v>
      </c>
    </row>
    <row r="418" spans="1:8" s="14" customFormat="1" ht="18.2" customHeight="1" x14ac:dyDescent="0.2">
      <c r="A418" s="31">
        <v>2610</v>
      </c>
      <c r="B418" s="34" t="s">
        <v>277</v>
      </c>
      <c r="C418" s="19"/>
      <c r="D418" s="20">
        <f>'26'!C45</f>
        <v>0</v>
      </c>
      <c r="E418" s="20"/>
      <c r="F418" s="20"/>
      <c r="G418" s="135"/>
      <c r="H418" s="140">
        <f t="shared" si="23"/>
        <v>0</v>
      </c>
    </row>
    <row r="419" spans="1:8" s="14" customFormat="1" ht="18.2" customHeight="1" x14ac:dyDescent="0.2">
      <c r="A419" s="31">
        <v>2611</v>
      </c>
      <c r="B419" s="34" t="s">
        <v>21</v>
      </c>
      <c r="C419" s="19"/>
      <c r="D419" s="20">
        <f>'26'!C49</f>
        <v>0</v>
      </c>
      <c r="E419" s="20"/>
      <c r="F419" s="20"/>
      <c r="G419" s="135"/>
      <c r="H419" s="140">
        <f t="shared" si="23"/>
        <v>0</v>
      </c>
    </row>
    <row r="420" spans="1:8" s="14" customFormat="1" ht="18.2" customHeight="1" x14ac:dyDescent="0.2">
      <c r="A420" s="31">
        <v>2612</v>
      </c>
      <c r="B420" s="34" t="s">
        <v>55</v>
      </c>
      <c r="C420" s="19"/>
      <c r="D420" s="20"/>
      <c r="E420" s="20">
        <f>'26'!C55</f>
        <v>0</v>
      </c>
      <c r="F420" s="20"/>
      <c r="G420" s="135"/>
      <c r="H420" s="140">
        <f t="shared" si="23"/>
        <v>0</v>
      </c>
    </row>
    <row r="421" spans="1:8" s="14" customFormat="1" ht="18.2" customHeight="1" x14ac:dyDescent="0.2">
      <c r="A421" s="31">
        <v>2613</v>
      </c>
      <c r="B421" s="84" t="s">
        <v>348</v>
      </c>
      <c r="C421" s="96"/>
      <c r="D421" s="80"/>
      <c r="E421" s="80"/>
      <c r="F421" s="80"/>
      <c r="G421" s="133">
        <f>'26'!C63</f>
        <v>0</v>
      </c>
      <c r="H421" s="141"/>
    </row>
    <row r="422" spans="1:8" s="14" customFormat="1" ht="18.2" customHeight="1" thickBot="1" x14ac:dyDescent="0.25">
      <c r="A422" s="24"/>
      <c r="B422" s="25" t="s">
        <v>22</v>
      </c>
      <c r="C422" s="26"/>
      <c r="D422" s="27">
        <f>SUM(D409:D419)</f>
        <v>0</v>
      </c>
      <c r="E422" s="27">
        <f>E420</f>
        <v>0</v>
      </c>
      <c r="F422" s="27"/>
      <c r="G422" s="138">
        <f>G421</f>
        <v>0</v>
      </c>
      <c r="H422" s="132">
        <f t="shared" si="23"/>
        <v>0</v>
      </c>
    </row>
    <row r="423" spans="1:8" s="14" customFormat="1" ht="9" customHeight="1" thickBot="1" x14ac:dyDescent="0.25">
      <c r="A423" s="165"/>
      <c r="B423" s="165"/>
      <c r="C423" s="165"/>
      <c r="D423" s="165"/>
      <c r="E423" s="165"/>
      <c r="F423" s="165"/>
      <c r="G423" s="74"/>
      <c r="H423" s="28"/>
    </row>
    <row r="424" spans="1:8" s="14" customFormat="1" ht="22.15" customHeight="1" thickBot="1" x14ac:dyDescent="0.25">
      <c r="A424" s="152">
        <v>27</v>
      </c>
      <c r="B424" s="171" t="s">
        <v>278</v>
      </c>
      <c r="C424" s="171"/>
      <c r="D424" s="171"/>
      <c r="E424" s="171"/>
      <c r="F424" s="171"/>
      <c r="G424" s="153"/>
      <c r="H424" s="139"/>
    </row>
    <row r="425" spans="1:8" s="14" customFormat="1" ht="18.2" customHeight="1" x14ac:dyDescent="0.2">
      <c r="A425" s="154">
        <v>2701</v>
      </c>
      <c r="B425" s="149" t="s">
        <v>279</v>
      </c>
      <c r="C425" s="78"/>
      <c r="D425" s="150">
        <f>'27'!C9</f>
        <v>0</v>
      </c>
      <c r="E425" s="150"/>
      <c r="F425" s="150"/>
      <c r="G425" s="151"/>
      <c r="H425" s="140">
        <f t="shared" ref="H425:H435" si="24">SUM(D425:F425)</f>
        <v>0</v>
      </c>
    </row>
    <row r="426" spans="1:8" s="14" customFormat="1" ht="18.2" customHeight="1" x14ac:dyDescent="0.2">
      <c r="A426" s="31">
        <v>2702</v>
      </c>
      <c r="B426" s="35" t="s">
        <v>280</v>
      </c>
      <c r="C426" s="19"/>
      <c r="D426" s="20">
        <f>'27'!C13</f>
        <v>0</v>
      </c>
      <c r="E426" s="20"/>
      <c r="F426" s="20"/>
      <c r="G426" s="135"/>
      <c r="H426" s="140">
        <f t="shared" si="24"/>
        <v>0</v>
      </c>
    </row>
    <row r="427" spans="1:8" s="14" customFormat="1" ht="18.2" customHeight="1" x14ac:dyDescent="0.2">
      <c r="A427" s="31">
        <v>2703</v>
      </c>
      <c r="B427" s="35" t="s">
        <v>281</v>
      </c>
      <c r="C427" s="19"/>
      <c r="D427" s="20">
        <f>'27'!C17</f>
        <v>0</v>
      </c>
      <c r="E427" s="20"/>
      <c r="F427" s="20"/>
      <c r="G427" s="135"/>
      <c r="H427" s="140">
        <f t="shared" si="24"/>
        <v>0</v>
      </c>
    </row>
    <row r="428" spans="1:8" s="14" customFormat="1" ht="18.2" customHeight="1" x14ac:dyDescent="0.2">
      <c r="A428" s="31">
        <v>2704</v>
      </c>
      <c r="B428" s="35" t="s">
        <v>282</v>
      </c>
      <c r="C428" s="19"/>
      <c r="D428" s="20">
        <f>'27'!C21</f>
        <v>0</v>
      </c>
      <c r="E428" s="20"/>
      <c r="F428" s="20"/>
      <c r="G428" s="135"/>
      <c r="H428" s="140">
        <f t="shared" si="24"/>
        <v>0</v>
      </c>
    </row>
    <row r="429" spans="1:8" s="14" customFormat="1" ht="18.2" customHeight="1" x14ac:dyDescent="0.2">
      <c r="A429" s="31">
        <v>2705</v>
      </c>
      <c r="B429" s="35" t="s">
        <v>283</v>
      </c>
      <c r="C429" s="19"/>
      <c r="D429" s="20">
        <f>'27'!C25</f>
        <v>0</v>
      </c>
      <c r="E429" s="20"/>
      <c r="F429" s="20"/>
      <c r="G429" s="135"/>
      <c r="H429" s="140">
        <f t="shared" si="24"/>
        <v>0</v>
      </c>
    </row>
    <row r="430" spans="1:8" s="14" customFormat="1" ht="18.2" customHeight="1" x14ac:dyDescent="0.2">
      <c r="A430" s="31">
        <v>2706</v>
      </c>
      <c r="B430" s="35" t="s">
        <v>284</v>
      </c>
      <c r="C430" s="19"/>
      <c r="D430" s="20">
        <f>'27'!C29</f>
        <v>0</v>
      </c>
      <c r="E430" s="20"/>
      <c r="F430" s="20"/>
      <c r="G430" s="135"/>
      <c r="H430" s="140">
        <f t="shared" si="24"/>
        <v>0</v>
      </c>
    </row>
    <row r="431" spans="1:8" s="14" customFormat="1" ht="18.2" customHeight="1" x14ac:dyDescent="0.2">
      <c r="A431" s="31">
        <v>2707</v>
      </c>
      <c r="B431" s="30" t="s">
        <v>285</v>
      </c>
      <c r="C431" s="19"/>
      <c r="D431" s="20">
        <f>'27'!C33</f>
        <v>0</v>
      </c>
      <c r="E431" s="20"/>
      <c r="F431" s="20"/>
      <c r="G431" s="135"/>
      <c r="H431" s="140">
        <f t="shared" si="24"/>
        <v>0</v>
      </c>
    </row>
    <row r="432" spans="1:8" s="14" customFormat="1" ht="18.2" customHeight="1" x14ac:dyDescent="0.2">
      <c r="A432" s="31">
        <v>2708</v>
      </c>
      <c r="B432" s="34" t="s">
        <v>21</v>
      </c>
      <c r="C432" s="19"/>
      <c r="D432" s="20">
        <f>'27'!C37</f>
        <v>0</v>
      </c>
      <c r="E432" s="20"/>
      <c r="F432" s="20"/>
      <c r="G432" s="135"/>
      <c r="H432" s="140">
        <f t="shared" si="24"/>
        <v>0</v>
      </c>
    </row>
    <row r="433" spans="1:8" s="14" customFormat="1" ht="18.2" customHeight="1" x14ac:dyDescent="0.2">
      <c r="A433" s="31">
        <v>2709</v>
      </c>
      <c r="B433" s="34" t="s">
        <v>55</v>
      </c>
      <c r="C433" s="19"/>
      <c r="D433" s="20"/>
      <c r="E433" s="20">
        <f>'27'!C43</f>
        <v>0</v>
      </c>
      <c r="F433" s="20"/>
      <c r="G433" s="135"/>
      <c r="H433" s="140">
        <f t="shared" si="24"/>
        <v>0</v>
      </c>
    </row>
    <row r="434" spans="1:8" s="14" customFormat="1" ht="18.2" customHeight="1" x14ac:dyDescent="0.2">
      <c r="A434" s="31">
        <v>2710</v>
      </c>
      <c r="B434" s="84" t="s">
        <v>348</v>
      </c>
      <c r="C434" s="96"/>
      <c r="D434" s="80"/>
      <c r="E434" s="80"/>
      <c r="F434" s="80"/>
      <c r="G434" s="133">
        <f>'27'!C51</f>
        <v>0</v>
      </c>
      <c r="H434" s="141"/>
    </row>
    <row r="435" spans="1:8" s="14" customFormat="1" ht="18.2" customHeight="1" thickBot="1" x14ac:dyDescent="0.25">
      <c r="A435" s="24"/>
      <c r="B435" s="25" t="s">
        <v>22</v>
      </c>
      <c r="C435" s="26"/>
      <c r="D435" s="27">
        <f>SUM(D425:D432)</f>
        <v>0</v>
      </c>
      <c r="E435" s="27">
        <f>E433</f>
        <v>0</v>
      </c>
      <c r="F435" s="27"/>
      <c r="G435" s="138">
        <f>G434</f>
        <v>0</v>
      </c>
      <c r="H435" s="132">
        <f t="shared" si="24"/>
        <v>0</v>
      </c>
    </row>
    <row r="436" spans="1:8" s="14" customFormat="1" ht="9" customHeight="1" thickBot="1" x14ac:dyDescent="0.25">
      <c r="A436" s="165"/>
      <c r="B436" s="165"/>
      <c r="C436" s="165"/>
      <c r="D436" s="165"/>
      <c r="E436" s="165"/>
      <c r="F436" s="165"/>
      <c r="G436" s="74"/>
      <c r="H436" s="28"/>
    </row>
    <row r="437" spans="1:8" s="14" customFormat="1" ht="22.15" customHeight="1" thickBot="1" x14ac:dyDescent="0.25">
      <c r="A437" s="152">
        <v>28</v>
      </c>
      <c r="B437" s="171" t="s">
        <v>286</v>
      </c>
      <c r="C437" s="171"/>
      <c r="D437" s="171"/>
      <c r="E437" s="171"/>
      <c r="F437" s="171"/>
      <c r="G437" s="153"/>
      <c r="H437" s="139"/>
    </row>
    <row r="438" spans="1:8" s="14" customFormat="1" ht="18.2" customHeight="1" x14ac:dyDescent="0.2">
      <c r="A438" s="154">
        <v>2801</v>
      </c>
      <c r="B438" s="149" t="s">
        <v>287</v>
      </c>
      <c r="C438" s="78"/>
      <c r="D438" s="150">
        <f>'28'!C9</f>
        <v>0</v>
      </c>
      <c r="E438" s="150"/>
      <c r="F438" s="150"/>
      <c r="G438" s="151"/>
      <c r="H438" s="140">
        <f>SUM(D438:F438)</f>
        <v>0</v>
      </c>
    </row>
    <row r="439" spans="1:8" s="14" customFormat="1" ht="18.2" customHeight="1" x14ac:dyDescent="0.2">
      <c r="A439" s="31">
        <v>2802</v>
      </c>
      <c r="B439" s="35" t="s">
        <v>288</v>
      </c>
      <c r="C439" s="19"/>
      <c r="D439" s="20">
        <f>'28'!C13</f>
        <v>0</v>
      </c>
      <c r="E439" s="20"/>
      <c r="F439" s="20"/>
      <c r="G439" s="135"/>
      <c r="H439" s="140">
        <f>SUM(D439:F439)</f>
        <v>0</v>
      </c>
    </row>
    <row r="440" spans="1:8" s="14" customFormat="1" ht="18.2" customHeight="1" x14ac:dyDescent="0.2">
      <c r="A440" s="31">
        <v>2803</v>
      </c>
      <c r="B440" s="35" t="s">
        <v>289</v>
      </c>
      <c r="C440" s="19"/>
      <c r="D440" s="20">
        <f>'28'!C17</f>
        <v>0</v>
      </c>
      <c r="E440" s="20"/>
      <c r="F440" s="20"/>
      <c r="G440" s="135"/>
      <c r="H440" s="140">
        <f>SUM(D440:F440)</f>
        <v>0</v>
      </c>
    </row>
    <row r="441" spans="1:8" s="14" customFormat="1" ht="18.2" customHeight="1" x14ac:dyDescent="0.2">
      <c r="A441" s="31">
        <v>2804</v>
      </c>
      <c r="B441" s="35" t="s">
        <v>21</v>
      </c>
      <c r="C441" s="19"/>
      <c r="D441" s="20">
        <f>'28'!C21</f>
        <v>0</v>
      </c>
      <c r="E441" s="20"/>
      <c r="F441" s="20"/>
      <c r="G441" s="135"/>
      <c r="H441" s="140">
        <f>SUM(D441:F441)</f>
        <v>0</v>
      </c>
    </row>
    <row r="442" spans="1:8" s="14" customFormat="1" ht="18.2" customHeight="1" x14ac:dyDescent="0.2">
      <c r="A442" s="31">
        <v>2805</v>
      </c>
      <c r="B442" s="84" t="s">
        <v>348</v>
      </c>
      <c r="C442" s="96"/>
      <c r="D442" s="80"/>
      <c r="E442" s="80"/>
      <c r="F442" s="80"/>
      <c r="G442" s="133">
        <f>'28'!C31</f>
        <v>0</v>
      </c>
      <c r="H442" s="141"/>
    </row>
    <row r="443" spans="1:8" s="14" customFormat="1" ht="18.2" customHeight="1" thickBot="1" x14ac:dyDescent="0.25">
      <c r="A443" s="24"/>
      <c r="B443" s="25" t="s">
        <v>22</v>
      </c>
      <c r="C443" s="26"/>
      <c r="D443" s="27">
        <f>SUM(D438:D441)</f>
        <v>0</v>
      </c>
      <c r="E443" s="27"/>
      <c r="F443" s="27"/>
      <c r="G443" s="138">
        <f>G442</f>
        <v>0</v>
      </c>
      <c r="H443" s="132">
        <f>SUM(D443:F443)</f>
        <v>0</v>
      </c>
    </row>
    <row r="444" spans="1:8" s="14" customFormat="1" ht="9" customHeight="1" thickBot="1" x14ac:dyDescent="0.25">
      <c r="A444" s="165"/>
      <c r="B444" s="165"/>
      <c r="C444" s="165"/>
      <c r="D444" s="165"/>
      <c r="E444" s="165"/>
      <c r="F444" s="165"/>
      <c r="G444" s="74"/>
      <c r="H444" s="28"/>
    </row>
    <row r="445" spans="1:8" s="14" customFormat="1" ht="22.15" customHeight="1" thickBot="1" x14ac:dyDescent="0.25">
      <c r="A445" s="152">
        <v>29</v>
      </c>
      <c r="B445" s="171" t="s">
        <v>290</v>
      </c>
      <c r="C445" s="171"/>
      <c r="D445" s="171"/>
      <c r="E445" s="171"/>
      <c r="F445" s="171"/>
      <c r="G445" s="153"/>
      <c r="H445" s="139"/>
    </row>
    <row r="446" spans="1:8" s="14" customFormat="1" ht="18.2" customHeight="1" x14ac:dyDescent="0.2">
      <c r="A446" s="148">
        <v>2901</v>
      </c>
      <c r="B446" s="149" t="s">
        <v>291</v>
      </c>
      <c r="C446" s="78"/>
      <c r="D446" s="150"/>
      <c r="E446" s="150"/>
      <c r="F446" s="150"/>
      <c r="G446" s="151"/>
      <c r="H446" s="130"/>
    </row>
    <row r="447" spans="1:8" s="14" customFormat="1" ht="18.2" customHeight="1" x14ac:dyDescent="0.2">
      <c r="A447" s="29">
        <v>2902</v>
      </c>
      <c r="B447" s="35" t="s">
        <v>292</v>
      </c>
      <c r="C447" s="19"/>
      <c r="D447" s="20"/>
      <c r="E447" s="20"/>
      <c r="F447" s="20"/>
      <c r="G447" s="135"/>
      <c r="H447" s="130"/>
    </row>
    <row r="448" spans="1:8" s="14" customFormat="1" ht="18.2" customHeight="1" x14ac:dyDescent="0.2">
      <c r="A448" s="29">
        <v>2903</v>
      </c>
      <c r="B448" s="35" t="s">
        <v>293</v>
      </c>
      <c r="C448" s="19"/>
      <c r="D448" s="20"/>
      <c r="E448" s="20"/>
      <c r="F448" s="20"/>
      <c r="G448" s="135"/>
      <c r="H448" s="130"/>
    </row>
    <row r="449" spans="1:8" s="14" customFormat="1" ht="18.2" customHeight="1" x14ac:dyDescent="0.2">
      <c r="A449" s="29">
        <v>2904</v>
      </c>
      <c r="B449" s="35" t="s">
        <v>294</v>
      </c>
      <c r="C449" s="19"/>
      <c r="D449" s="20"/>
      <c r="E449" s="20"/>
      <c r="F449" s="20"/>
      <c r="G449" s="135"/>
      <c r="H449" s="130"/>
    </row>
    <row r="450" spans="1:8" s="14" customFormat="1" ht="18.2" customHeight="1" x14ac:dyDescent="0.2">
      <c r="A450" s="29">
        <v>2905</v>
      </c>
      <c r="B450" s="35" t="s">
        <v>295</v>
      </c>
      <c r="C450" s="19"/>
      <c r="D450" s="20"/>
      <c r="E450" s="20"/>
      <c r="F450" s="20"/>
      <c r="G450" s="135"/>
      <c r="H450" s="130"/>
    </row>
    <row r="451" spans="1:8" s="14" customFormat="1" ht="18.2" customHeight="1" x14ac:dyDescent="0.2">
      <c r="A451" s="29">
        <v>2906</v>
      </c>
      <c r="B451" s="35" t="s">
        <v>21</v>
      </c>
      <c r="C451" s="19"/>
      <c r="D451" s="20"/>
      <c r="E451" s="20"/>
      <c r="F451" s="20"/>
      <c r="G451" s="135"/>
      <c r="H451" s="130"/>
    </row>
    <row r="452" spans="1:8" s="14" customFormat="1" ht="18.2" customHeight="1" x14ac:dyDescent="0.2">
      <c r="A452" s="29">
        <v>2907</v>
      </c>
      <c r="B452" s="84" t="s">
        <v>348</v>
      </c>
      <c r="C452" s="96"/>
      <c r="D452" s="80"/>
      <c r="E452" s="80"/>
      <c r="F452" s="80"/>
      <c r="G452" s="133"/>
      <c r="H452" s="146"/>
    </row>
    <row r="453" spans="1:8" s="14" customFormat="1" ht="18.2" customHeight="1" thickBot="1" x14ac:dyDescent="0.25">
      <c r="A453" s="24"/>
      <c r="B453" s="25" t="s">
        <v>22</v>
      </c>
      <c r="C453" s="26"/>
      <c r="D453" s="27"/>
      <c r="E453" s="27"/>
      <c r="F453" s="27"/>
      <c r="G453" s="138"/>
      <c r="H453" s="147"/>
    </row>
    <row r="454" spans="1:8" s="14" customFormat="1" ht="9" customHeight="1" thickBot="1" x14ac:dyDescent="0.25">
      <c r="A454" s="165"/>
      <c r="B454" s="165"/>
      <c r="C454" s="165"/>
      <c r="D454" s="165"/>
      <c r="E454" s="165"/>
      <c r="F454" s="165"/>
      <c r="G454" s="74"/>
      <c r="H454" s="28"/>
    </row>
    <row r="455" spans="1:8" s="14" customFormat="1" ht="22.15" customHeight="1" thickBot="1" x14ac:dyDescent="0.25">
      <c r="A455" s="152">
        <v>30</v>
      </c>
      <c r="B455" s="171" t="s">
        <v>296</v>
      </c>
      <c r="C455" s="171"/>
      <c r="D455" s="171"/>
      <c r="E455" s="171"/>
      <c r="F455" s="171"/>
      <c r="G455" s="153"/>
      <c r="H455" s="139"/>
    </row>
    <row r="456" spans="1:8" s="14" customFormat="1" ht="18.2" customHeight="1" x14ac:dyDescent="0.2">
      <c r="A456" s="148">
        <v>3001</v>
      </c>
      <c r="B456" s="149" t="s">
        <v>297</v>
      </c>
      <c r="C456" s="78"/>
      <c r="D456" s="150"/>
      <c r="E456" s="150"/>
      <c r="F456" s="150"/>
      <c r="G456" s="151"/>
      <c r="H456" s="140">
        <f t="shared" ref="H456:H468" si="25">SUM(D456:F456)</f>
        <v>0</v>
      </c>
    </row>
    <row r="457" spans="1:8" s="14" customFormat="1" ht="18.2" customHeight="1" x14ac:dyDescent="0.2">
      <c r="A457" s="31">
        <v>3002</v>
      </c>
      <c r="B457" s="35" t="s">
        <v>41</v>
      </c>
      <c r="C457" s="19"/>
      <c r="D457" s="20">
        <f>'30'!C9</f>
        <v>0</v>
      </c>
      <c r="E457" s="20"/>
      <c r="F457" s="20"/>
      <c r="G457" s="135"/>
      <c r="H457" s="140">
        <f t="shared" si="25"/>
        <v>0</v>
      </c>
    </row>
    <row r="458" spans="1:8" s="14" customFormat="1" ht="18.2" customHeight="1" x14ac:dyDescent="0.2">
      <c r="A458" s="31">
        <v>3003</v>
      </c>
      <c r="B458" s="35" t="s">
        <v>43</v>
      </c>
      <c r="C458" s="19"/>
      <c r="D458" s="20">
        <f>'30'!C13</f>
        <v>0</v>
      </c>
      <c r="E458" s="20"/>
      <c r="F458" s="20"/>
      <c r="G458" s="135"/>
      <c r="H458" s="140">
        <f t="shared" si="25"/>
        <v>0</v>
      </c>
    </row>
    <row r="459" spans="1:8" s="14" customFormat="1" ht="18.2" customHeight="1" x14ac:dyDescent="0.2">
      <c r="A459" s="29">
        <v>3004</v>
      </c>
      <c r="B459" s="35" t="s">
        <v>298</v>
      </c>
      <c r="C459" s="19"/>
      <c r="D459" s="20"/>
      <c r="E459" s="20"/>
      <c r="F459" s="20"/>
      <c r="G459" s="135"/>
      <c r="H459" s="140">
        <f t="shared" si="25"/>
        <v>0</v>
      </c>
    </row>
    <row r="460" spans="1:8" s="14" customFormat="1" ht="18.2" customHeight="1" x14ac:dyDescent="0.2">
      <c r="A460" s="31">
        <v>3005</v>
      </c>
      <c r="B460" s="35" t="s">
        <v>299</v>
      </c>
      <c r="C460" s="19"/>
      <c r="D460" s="20">
        <f>'30'!C17</f>
        <v>0</v>
      </c>
      <c r="E460" s="20"/>
      <c r="F460" s="20"/>
      <c r="G460" s="135"/>
      <c r="H460" s="140">
        <f t="shared" si="25"/>
        <v>0</v>
      </c>
    </row>
    <row r="461" spans="1:8" s="14" customFormat="1" ht="18.2" customHeight="1" x14ac:dyDescent="0.2">
      <c r="A461" s="31">
        <v>3006</v>
      </c>
      <c r="B461" s="35" t="s">
        <v>300</v>
      </c>
      <c r="C461" s="19"/>
      <c r="D461" s="20">
        <f>'30'!C21</f>
        <v>0</v>
      </c>
      <c r="E461" s="20"/>
      <c r="F461" s="20"/>
      <c r="G461" s="135"/>
      <c r="H461" s="140">
        <f t="shared" si="25"/>
        <v>0</v>
      </c>
    </row>
    <row r="462" spans="1:8" s="14" customFormat="1" ht="18.2" customHeight="1" x14ac:dyDescent="0.2">
      <c r="A462" s="31">
        <v>3007</v>
      </c>
      <c r="B462" s="30" t="s">
        <v>301</v>
      </c>
      <c r="C462" s="19"/>
      <c r="D462" s="20">
        <f>'30'!C25</f>
        <v>0</v>
      </c>
      <c r="E462" s="20"/>
      <c r="F462" s="20"/>
      <c r="G462" s="135"/>
      <c r="H462" s="140">
        <f t="shared" si="25"/>
        <v>0</v>
      </c>
    </row>
    <row r="463" spans="1:8" s="14" customFormat="1" ht="18.2" customHeight="1" x14ac:dyDescent="0.2">
      <c r="A463" s="31">
        <v>3008</v>
      </c>
      <c r="B463" s="34" t="s">
        <v>21</v>
      </c>
      <c r="C463" s="19"/>
      <c r="D463" s="20">
        <f>'30'!C29</f>
        <v>0</v>
      </c>
      <c r="E463" s="20"/>
      <c r="F463" s="20"/>
      <c r="G463" s="135"/>
      <c r="H463" s="140">
        <f t="shared" si="25"/>
        <v>0</v>
      </c>
    </row>
    <row r="464" spans="1:8" s="14" customFormat="1" ht="18.2" customHeight="1" x14ac:dyDescent="0.2">
      <c r="A464" s="29">
        <v>3009</v>
      </c>
      <c r="B464" s="34" t="s">
        <v>302</v>
      </c>
      <c r="C464" s="19"/>
      <c r="D464" s="20"/>
      <c r="E464" s="20"/>
      <c r="F464" s="20"/>
      <c r="G464" s="135"/>
      <c r="H464" s="140">
        <f t="shared" si="25"/>
        <v>0</v>
      </c>
    </row>
    <row r="465" spans="1:8" s="14" customFormat="1" ht="18.2" customHeight="1" x14ac:dyDescent="0.2">
      <c r="A465" s="31">
        <v>3010</v>
      </c>
      <c r="B465" s="34" t="s">
        <v>303</v>
      </c>
      <c r="C465" s="19"/>
      <c r="D465" s="20">
        <f>'30'!C33</f>
        <v>0</v>
      </c>
      <c r="E465" s="20"/>
      <c r="F465" s="20"/>
      <c r="G465" s="135"/>
      <c r="H465" s="140">
        <f t="shared" si="25"/>
        <v>0</v>
      </c>
    </row>
    <row r="466" spans="1:8" s="14" customFormat="1" ht="18.2" customHeight="1" x14ac:dyDescent="0.2">
      <c r="A466" s="31">
        <v>3011</v>
      </c>
      <c r="B466" s="34" t="s">
        <v>304</v>
      </c>
      <c r="C466" s="19"/>
      <c r="D466" s="20">
        <f>'30'!C37</f>
        <v>0</v>
      </c>
      <c r="E466" s="20"/>
      <c r="F466" s="20"/>
      <c r="G466" s="135"/>
      <c r="H466" s="140">
        <f t="shared" si="25"/>
        <v>0</v>
      </c>
    </row>
    <row r="467" spans="1:8" s="14" customFormat="1" ht="18.2" customHeight="1" x14ac:dyDescent="0.2">
      <c r="A467" s="31">
        <v>3012</v>
      </c>
      <c r="B467" s="84" t="s">
        <v>348</v>
      </c>
      <c r="C467" s="96"/>
      <c r="D467" s="20">
        <f>'30'!C38</f>
        <v>0</v>
      </c>
      <c r="E467" s="80"/>
      <c r="F467" s="80"/>
      <c r="G467" s="135">
        <f>'30'!C47</f>
        <v>0</v>
      </c>
      <c r="H467" s="141"/>
    </row>
    <row r="468" spans="1:8" s="14" customFormat="1" ht="18.2" customHeight="1" thickBot="1" x14ac:dyDescent="0.25">
      <c r="A468" s="24"/>
      <c r="B468" s="25" t="s">
        <v>22</v>
      </c>
      <c r="C468" s="26"/>
      <c r="D468" s="27">
        <f>SUM(D456:D466)</f>
        <v>0</v>
      </c>
      <c r="E468" s="27"/>
      <c r="F468" s="27"/>
      <c r="G468" s="138">
        <f>G467</f>
        <v>0</v>
      </c>
      <c r="H468" s="132">
        <f t="shared" si="25"/>
        <v>0</v>
      </c>
    </row>
    <row r="469" spans="1:8" s="14" customFormat="1" ht="9" customHeight="1" x14ac:dyDescent="0.2">
      <c r="A469" s="165"/>
      <c r="B469" s="165"/>
      <c r="C469" s="165"/>
      <c r="D469" s="165"/>
      <c r="E469" s="165"/>
      <c r="F469" s="165"/>
      <c r="G469" s="74"/>
      <c r="H469" s="28"/>
    </row>
    <row r="470" spans="1:8" s="14" customFormat="1" ht="22.15" customHeight="1" thickBot="1" x14ac:dyDescent="0.25">
      <c r="A470" s="166" t="s">
        <v>305</v>
      </c>
      <c r="B470" s="166"/>
      <c r="C470" s="26"/>
      <c r="D470" s="27">
        <f>D468+D443+D435+D422+D406+D385+D376+D362+D348+D323+D309+D291+D277+D255+D238+D226+D214+D205+D192+D174+D156+D131+D118+D105+D92+D77+D66+D29+D84</f>
        <v>0</v>
      </c>
      <c r="E470" s="27">
        <f>SUM(E435+E422+E406+E385+E348+E323+E309+E291+E277+E255+E238+E226+E205+E192+E174+E156+E131+E118+E105+E92+E84+E77+E66)</f>
        <v>0</v>
      </c>
      <c r="F470" s="27"/>
      <c r="G470" s="138">
        <f>G468+G443+G435+G422+G406+G385+G376+G362+G348+G323+G309+G291+G277+G255+G238+G226+G214+G205+G192+G174+G156+G131+G118+G105+G92+G77+G66+G29+G84</f>
        <v>0</v>
      </c>
      <c r="H470" s="132">
        <f>SUM(D470:F470)</f>
        <v>0</v>
      </c>
    </row>
    <row r="471" spans="1:8" s="14" customFormat="1" ht="9" customHeight="1" x14ac:dyDescent="0.2">
      <c r="A471" s="165"/>
      <c r="B471" s="165"/>
      <c r="C471" s="165"/>
      <c r="D471" s="165"/>
      <c r="E471" s="165"/>
      <c r="F471" s="165"/>
      <c r="G471" s="74"/>
      <c r="H471" s="28"/>
    </row>
    <row r="472" spans="1:8" s="14" customFormat="1" ht="22.15" customHeight="1" thickBot="1" x14ac:dyDescent="0.25">
      <c r="A472" s="169" t="s">
        <v>306</v>
      </c>
      <c r="B472" s="169"/>
      <c r="C472" s="26"/>
      <c r="D472" s="27">
        <f>D470-D32-D69-D70</f>
        <v>0</v>
      </c>
      <c r="E472" s="27">
        <f>E470-E32-E69-E70</f>
        <v>0</v>
      </c>
      <c r="F472" s="27"/>
      <c r="G472" s="138">
        <f>G470-G32-G69-G70</f>
        <v>0</v>
      </c>
      <c r="H472" s="132">
        <f>SUM(D472:F472)</f>
        <v>0</v>
      </c>
    </row>
    <row r="473" spans="1:8" s="14" customFormat="1" ht="9" customHeight="1" x14ac:dyDescent="0.2">
      <c r="A473" s="165"/>
      <c r="B473" s="165"/>
      <c r="C473" s="165"/>
      <c r="D473" s="165"/>
      <c r="E473" s="165"/>
      <c r="F473" s="165"/>
      <c r="G473" s="74"/>
      <c r="H473" s="28"/>
    </row>
    <row r="474" spans="1:8" s="14" customFormat="1" ht="18.2" customHeight="1" x14ac:dyDescent="0.2">
      <c r="A474" s="75">
        <v>3101</v>
      </c>
      <c r="B474" s="77" t="s">
        <v>338</v>
      </c>
      <c r="C474" s="79"/>
      <c r="D474" s="80"/>
      <c r="E474" s="80"/>
      <c r="F474" s="80"/>
      <c r="G474" s="133"/>
      <c r="H474" s="128"/>
    </row>
    <row r="475" spans="1:8" s="14" customFormat="1" ht="18.2" customHeight="1" x14ac:dyDescent="0.2">
      <c r="A475" s="163">
        <v>3102</v>
      </c>
      <c r="B475" s="76" t="s">
        <v>307</v>
      </c>
      <c r="C475" s="78"/>
      <c r="D475" s="81">
        <f>'31'!C9</f>
        <v>0</v>
      </c>
      <c r="E475" s="81"/>
      <c r="F475" s="81"/>
      <c r="G475" s="134"/>
      <c r="H475" s="129">
        <f>D475</f>
        <v>0</v>
      </c>
    </row>
    <row r="476" spans="1:8" s="14" customFormat="1" ht="27" customHeight="1" x14ac:dyDescent="0.2">
      <c r="A476" s="164" t="s">
        <v>382</v>
      </c>
      <c r="B476" s="99" t="s">
        <v>383</v>
      </c>
      <c r="C476" s="19"/>
      <c r="D476" s="20">
        <f>'31'!C15</f>
        <v>0</v>
      </c>
      <c r="E476" s="142" t="s">
        <v>380</v>
      </c>
      <c r="F476" s="143" t="str">
        <f>IF(D476+G476=0,"0 %",SUM(D476+G476)/C482)</f>
        <v>0 %</v>
      </c>
      <c r="G476" s="137">
        <f>'31'!C29</f>
        <v>0</v>
      </c>
      <c r="H476" s="130">
        <f>D476</f>
        <v>0</v>
      </c>
    </row>
    <row r="477" spans="1:8" s="14" customFormat="1" ht="26.25" customHeight="1" x14ac:dyDescent="0.2">
      <c r="A477" s="32">
        <v>3104</v>
      </c>
      <c r="B477" s="100" t="s">
        <v>379</v>
      </c>
      <c r="C477" s="19"/>
      <c r="D477" s="101" t="s">
        <v>380</v>
      </c>
      <c r="E477" s="36" t="str">
        <f>IF(F477=0,"0 %",F477/C482)</f>
        <v>0 %</v>
      </c>
      <c r="F477" s="37">
        <f>'31'!C21</f>
        <v>0</v>
      </c>
      <c r="G477" s="136"/>
      <c r="H477" s="131">
        <f>F477</f>
        <v>0</v>
      </c>
    </row>
    <row r="478" spans="1:8" s="14" customFormat="1" ht="18.2" customHeight="1" thickBot="1" x14ac:dyDescent="0.25">
      <c r="A478" s="24"/>
      <c r="B478" s="25" t="s">
        <v>22</v>
      </c>
      <c r="C478" s="26"/>
      <c r="D478" s="27">
        <f>SUM(D475:D476)</f>
        <v>0</v>
      </c>
      <c r="E478" s="27"/>
      <c r="F478" s="27">
        <f>F477</f>
        <v>0</v>
      </c>
      <c r="G478" s="138">
        <f>G476</f>
        <v>0</v>
      </c>
      <c r="H478" s="132">
        <f>SUM(D478:F478)</f>
        <v>0</v>
      </c>
    </row>
    <row r="479" spans="1:8" s="14" customFormat="1" ht="9" customHeight="1" thickBot="1" x14ac:dyDescent="0.25">
      <c r="A479" s="165"/>
      <c r="B479" s="165"/>
      <c r="C479" s="165"/>
      <c r="D479" s="165"/>
      <c r="E479" s="165"/>
      <c r="F479" s="165"/>
      <c r="G479" s="74"/>
      <c r="H479" s="28"/>
    </row>
    <row r="480" spans="1:8" s="14" customFormat="1" ht="22.15" customHeight="1" thickBot="1" x14ac:dyDescent="0.25">
      <c r="A480" s="170" t="s">
        <v>22</v>
      </c>
      <c r="B480" s="170"/>
      <c r="C480" s="38"/>
      <c r="D480" s="39">
        <f>D470+D478</f>
        <v>0</v>
      </c>
      <c r="E480" s="39">
        <f>E470</f>
        <v>0</v>
      </c>
      <c r="F480" s="39">
        <f>F478</f>
        <v>0</v>
      </c>
      <c r="G480" s="39">
        <f>G470+G478</f>
        <v>0</v>
      </c>
      <c r="H480" s="40">
        <f>SUM(D480:F480)</f>
        <v>0</v>
      </c>
    </row>
    <row r="481" spans="1:8" s="14" customFormat="1" ht="9" customHeight="1" x14ac:dyDescent="0.2">
      <c r="A481" s="165"/>
      <c r="B481" s="165"/>
      <c r="C481" s="165"/>
      <c r="D481" s="165"/>
      <c r="E481" s="165"/>
      <c r="F481" s="165"/>
      <c r="G481" s="74"/>
      <c r="H481" s="13"/>
    </row>
    <row r="482" spans="1:8" ht="22.15" customHeight="1" x14ac:dyDescent="0.2">
      <c r="A482" s="167" t="s">
        <v>308</v>
      </c>
      <c r="B482" s="167"/>
      <c r="C482" s="41">
        <f>SUM(D480:G480)</f>
        <v>0</v>
      </c>
      <c r="D482" s="42"/>
      <c r="E482" s="2"/>
      <c r="F482" s="2"/>
      <c r="G482" s="98"/>
    </row>
    <row r="483" spans="1:8" ht="22.15" customHeight="1" x14ac:dyDescent="0.2">
      <c r="A483" s="167" t="s">
        <v>309</v>
      </c>
      <c r="B483" s="167"/>
      <c r="C483" s="43">
        <v>0</v>
      </c>
      <c r="D483" s="42"/>
      <c r="E483" s="2"/>
      <c r="F483" s="2"/>
      <c r="G483" s="98"/>
    </row>
    <row r="484" spans="1:8" ht="22.15" customHeight="1" thickBot="1" x14ac:dyDescent="0.25">
      <c r="A484" s="168" t="s">
        <v>310</v>
      </c>
      <c r="B484" s="168"/>
      <c r="C484" s="44">
        <f>SUM(C483+C482)</f>
        <v>0</v>
      </c>
      <c r="D484" s="42"/>
      <c r="E484" s="2"/>
      <c r="F484" s="2"/>
      <c r="G484" s="98"/>
    </row>
    <row r="65104" ht="12.75" customHeight="1" x14ac:dyDescent="0.2"/>
    <row r="65105" ht="12.75" customHeight="1" x14ac:dyDescent="0.2"/>
    <row r="65106" ht="12.75" customHeight="1" x14ac:dyDescent="0.2"/>
    <row r="65107" ht="12.75" customHeight="1" x14ac:dyDescent="0.2"/>
    <row r="65108" ht="12.75" customHeight="1" x14ac:dyDescent="0.2"/>
    <row r="65109" ht="12.75" customHeight="1" x14ac:dyDescent="0.2"/>
    <row r="65110" ht="12.75" customHeight="1" x14ac:dyDescent="0.2"/>
    <row r="65111" ht="12.75" customHeight="1" x14ac:dyDescent="0.2"/>
    <row r="65112" ht="12.75" customHeight="1" x14ac:dyDescent="0.2"/>
    <row r="65113" ht="12.75" customHeight="1" x14ac:dyDescent="0.2"/>
    <row r="65114" ht="12.75" customHeight="1" x14ac:dyDescent="0.2"/>
    <row r="65115" ht="12.75" customHeight="1" x14ac:dyDescent="0.2"/>
    <row r="65116" ht="12.75" customHeight="1" x14ac:dyDescent="0.2"/>
    <row r="65117" ht="12.75" customHeight="1" x14ac:dyDescent="0.2"/>
    <row r="65118" ht="12.75" customHeight="1" x14ac:dyDescent="0.2"/>
    <row r="65119" ht="12.75" customHeight="1" x14ac:dyDescent="0.2"/>
    <row r="65120" ht="12.75" customHeight="1" x14ac:dyDescent="0.2"/>
    <row r="65121" ht="12.75" customHeight="1" x14ac:dyDescent="0.2"/>
    <row r="65122" ht="12.75" customHeight="1" x14ac:dyDescent="0.2"/>
    <row r="65123" ht="12.75" customHeight="1" x14ac:dyDescent="0.2"/>
    <row r="65124" ht="12.75" customHeight="1" x14ac:dyDescent="0.2"/>
    <row r="65125" ht="12.75" customHeight="1" x14ac:dyDescent="0.2"/>
    <row r="65126" ht="12.75" customHeight="1" x14ac:dyDescent="0.2"/>
    <row r="65127" ht="12.75" customHeight="1" x14ac:dyDescent="0.2"/>
    <row r="65128" ht="12.75" customHeight="1" x14ac:dyDescent="0.2"/>
    <row r="65129" ht="12.75" customHeight="1" x14ac:dyDescent="0.2"/>
    <row r="65130" ht="12.75" customHeight="1" x14ac:dyDescent="0.2"/>
    <row r="65131" ht="12.75" customHeight="1" x14ac:dyDescent="0.2"/>
    <row r="65132" ht="12.75" customHeight="1" x14ac:dyDescent="0.2"/>
    <row r="65133" ht="12.75" customHeight="1" x14ac:dyDescent="0.2"/>
    <row r="65134" ht="12.75" customHeight="1" x14ac:dyDescent="0.2"/>
    <row r="65135" ht="12.75" customHeight="1" x14ac:dyDescent="0.2"/>
    <row r="65136" ht="12.75" customHeight="1" x14ac:dyDescent="0.2"/>
    <row r="65137" ht="12.75" customHeight="1" x14ac:dyDescent="0.2"/>
    <row r="65138" ht="12.75" customHeight="1" x14ac:dyDescent="0.2"/>
    <row r="65139" ht="12.75" customHeight="1" x14ac:dyDescent="0.2"/>
    <row r="65140" ht="12.75" customHeight="1" x14ac:dyDescent="0.2"/>
    <row r="65141" ht="12.75" customHeight="1" x14ac:dyDescent="0.2"/>
    <row r="65142" ht="12.75" customHeight="1" x14ac:dyDescent="0.2"/>
    <row r="65143" ht="12.75" customHeight="1" x14ac:dyDescent="0.2"/>
    <row r="65144" ht="12.75" customHeight="1" x14ac:dyDescent="0.2"/>
    <row r="65145" ht="12.75" customHeight="1" x14ac:dyDescent="0.2"/>
    <row r="65146" ht="12.75" customHeight="1" x14ac:dyDescent="0.2"/>
    <row r="65147" ht="12.75" customHeight="1" x14ac:dyDescent="0.2"/>
    <row r="65148" ht="12.75" customHeight="1" x14ac:dyDescent="0.2"/>
    <row r="65149" ht="12.75" customHeight="1" x14ac:dyDescent="0.2"/>
    <row r="65150" ht="12.75" customHeight="1" x14ac:dyDescent="0.2"/>
    <row r="65151" ht="12.75" customHeight="1" x14ac:dyDescent="0.2"/>
    <row r="65152" ht="12.75" customHeight="1" x14ac:dyDescent="0.2"/>
    <row r="65153" ht="12.75" customHeight="1" x14ac:dyDescent="0.2"/>
    <row r="65154" ht="12.75" customHeight="1" x14ac:dyDescent="0.2"/>
    <row r="65155" ht="12.75" customHeight="1" x14ac:dyDescent="0.2"/>
    <row r="65156" ht="12.75" customHeight="1" x14ac:dyDescent="0.2"/>
    <row r="65157" ht="12.75" customHeight="1" x14ac:dyDescent="0.2"/>
    <row r="65158" ht="12.75" customHeight="1" x14ac:dyDescent="0.2"/>
    <row r="65159" ht="12.75" customHeight="1" x14ac:dyDescent="0.2"/>
    <row r="65160" ht="12.75" customHeight="1" x14ac:dyDescent="0.2"/>
    <row r="65161" ht="12.75" customHeight="1" x14ac:dyDescent="0.2"/>
    <row r="65162" ht="12.75" customHeight="1" x14ac:dyDescent="0.2"/>
    <row r="65163" ht="12.75" customHeight="1" x14ac:dyDescent="0.2"/>
    <row r="65164" ht="12.75" customHeight="1" x14ac:dyDescent="0.2"/>
    <row r="65165" ht="12.75" customHeight="1" x14ac:dyDescent="0.2"/>
    <row r="65166" ht="12.75" customHeight="1" x14ac:dyDescent="0.2"/>
    <row r="65167" ht="12.75" customHeight="1" x14ac:dyDescent="0.2"/>
    <row r="65168" ht="12.75" customHeight="1" x14ac:dyDescent="0.2"/>
    <row r="65169" ht="12.75" customHeight="1" x14ac:dyDescent="0.2"/>
    <row r="65170" ht="12.75" customHeight="1" x14ac:dyDescent="0.2"/>
    <row r="65171" ht="12.75" customHeight="1" x14ac:dyDescent="0.2"/>
    <row r="65172" ht="12.75" customHeight="1" x14ac:dyDescent="0.2"/>
    <row r="65173" ht="12.75" customHeight="1" x14ac:dyDescent="0.2"/>
    <row r="65174" ht="12.75" customHeight="1" x14ac:dyDescent="0.2"/>
    <row r="65175" ht="12.75" customHeight="1" x14ac:dyDescent="0.2"/>
    <row r="65176" ht="12.75" customHeight="1" x14ac:dyDescent="0.2"/>
    <row r="65177" ht="12.75" customHeight="1" x14ac:dyDescent="0.2"/>
    <row r="65178" ht="12.75" customHeight="1" x14ac:dyDescent="0.2"/>
    <row r="65179" ht="12.75" customHeight="1" x14ac:dyDescent="0.2"/>
    <row r="65180" ht="12.75" customHeight="1" x14ac:dyDescent="0.2"/>
    <row r="65181" ht="12.75" customHeight="1" x14ac:dyDescent="0.2"/>
    <row r="65182" ht="12.75" customHeight="1" x14ac:dyDescent="0.2"/>
    <row r="65183" ht="12.75" customHeight="1" x14ac:dyDescent="0.2"/>
    <row r="65184" ht="12.75" customHeight="1" x14ac:dyDescent="0.2"/>
    <row r="65185" ht="12.75" customHeight="1" x14ac:dyDescent="0.2"/>
    <row r="65186" ht="12.75" customHeight="1" x14ac:dyDescent="0.2"/>
    <row r="65187" ht="12.75" customHeight="1" x14ac:dyDescent="0.2"/>
    <row r="65188" ht="12.75" customHeight="1" x14ac:dyDescent="0.2"/>
    <row r="65189" ht="12.75" customHeight="1" x14ac:dyDescent="0.2"/>
    <row r="65190" ht="12.75" customHeight="1" x14ac:dyDescent="0.2"/>
    <row r="65191" ht="12.75" customHeight="1" x14ac:dyDescent="0.2"/>
    <row r="65192" ht="12.75" customHeight="1" x14ac:dyDescent="0.2"/>
    <row r="65193" ht="12.75" customHeight="1" x14ac:dyDescent="0.2"/>
    <row r="65194" ht="12.75" customHeight="1" x14ac:dyDescent="0.2"/>
    <row r="65195" ht="12.75" customHeight="1" x14ac:dyDescent="0.2"/>
    <row r="65196" ht="12.75" customHeight="1" x14ac:dyDescent="0.2"/>
    <row r="65197" ht="12.75" customHeight="1" x14ac:dyDescent="0.2"/>
    <row r="65198" ht="12.75" customHeight="1" x14ac:dyDescent="0.2"/>
    <row r="65199" ht="12.75" customHeight="1" x14ac:dyDescent="0.2"/>
    <row r="65200" ht="12.75" customHeight="1" x14ac:dyDescent="0.2"/>
    <row r="65201" ht="12.75" customHeight="1" x14ac:dyDescent="0.2"/>
    <row r="65202" ht="12.75" customHeight="1" x14ac:dyDescent="0.2"/>
    <row r="65203" ht="12.75" customHeight="1" x14ac:dyDescent="0.2"/>
    <row r="65204" ht="12.75" customHeight="1" x14ac:dyDescent="0.2"/>
    <row r="65205" ht="12.75" customHeight="1" x14ac:dyDescent="0.2"/>
    <row r="65206" ht="12.75" customHeight="1" x14ac:dyDescent="0.2"/>
    <row r="65207" ht="12.75" customHeight="1" x14ac:dyDescent="0.2"/>
    <row r="65208" ht="12.75" customHeight="1" x14ac:dyDescent="0.2"/>
    <row r="65209" ht="12.75" customHeight="1" x14ac:dyDescent="0.2"/>
    <row r="65210" ht="12.75" customHeight="1" x14ac:dyDescent="0.2"/>
    <row r="65211" ht="12.75" customHeight="1" x14ac:dyDescent="0.2"/>
    <row r="65212" ht="12.75" customHeight="1" x14ac:dyDescent="0.2"/>
    <row r="65213" ht="12.75" customHeight="1" x14ac:dyDescent="0.2"/>
    <row r="65214" ht="12.75" customHeight="1" x14ac:dyDescent="0.2"/>
    <row r="65215" ht="12.75" customHeight="1" x14ac:dyDescent="0.2"/>
    <row r="65216" ht="12.75" customHeight="1" x14ac:dyDescent="0.2"/>
    <row r="65217" ht="12.75" customHeight="1" x14ac:dyDescent="0.2"/>
    <row r="65218" ht="12.75" customHeight="1" x14ac:dyDescent="0.2"/>
    <row r="65219" ht="12.75" customHeight="1" x14ac:dyDescent="0.2"/>
    <row r="65220" ht="12.75" customHeight="1" x14ac:dyDescent="0.2"/>
    <row r="65221" ht="12.75" customHeight="1" x14ac:dyDescent="0.2"/>
    <row r="65222" ht="12.75" customHeight="1" x14ac:dyDescent="0.2"/>
    <row r="65223" ht="12.75" customHeight="1" x14ac:dyDescent="0.2"/>
    <row r="65224" ht="12.75" customHeight="1" x14ac:dyDescent="0.2"/>
    <row r="65225" ht="12.75" customHeight="1" x14ac:dyDescent="0.2"/>
    <row r="65226" ht="12.75" customHeight="1" x14ac:dyDescent="0.2"/>
    <row r="65227" ht="12.75" customHeight="1" x14ac:dyDescent="0.2"/>
    <row r="65228" ht="12.75" customHeight="1" x14ac:dyDescent="0.2"/>
    <row r="65229" ht="12.75" customHeight="1" x14ac:dyDescent="0.2"/>
    <row r="65230" ht="12.75" customHeight="1" x14ac:dyDescent="0.2"/>
    <row r="65231" ht="12.75" customHeight="1" x14ac:dyDescent="0.2"/>
    <row r="65232" ht="12.75" customHeight="1" x14ac:dyDescent="0.2"/>
    <row r="65233" ht="12.75" customHeight="1" x14ac:dyDescent="0.2"/>
    <row r="65234" ht="12.75" customHeight="1" x14ac:dyDescent="0.2"/>
    <row r="65235" ht="12.75" customHeight="1" x14ac:dyDescent="0.2"/>
    <row r="65236" ht="12.75" customHeight="1" x14ac:dyDescent="0.2"/>
    <row r="65237" ht="12.75" customHeight="1" x14ac:dyDescent="0.2"/>
    <row r="65238" ht="12.75" customHeight="1" x14ac:dyDescent="0.2"/>
    <row r="65239" ht="12.75" customHeight="1" x14ac:dyDescent="0.2"/>
    <row r="65240" ht="12.75" customHeight="1" x14ac:dyDescent="0.2"/>
    <row r="65241" ht="12.75" customHeight="1" x14ac:dyDescent="0.2"/>
    <row r="65242" ht="12.75" customHeight="1" x14ac:dyDescent="0.2"/>
    <row r="65243" ht="12.75" customHeight="1" x14ac:dyDescent="0.2"/>
    <row r="65244" ht="12.75" customHeight="1" x14ac:dyDescent="0.2"/>
    <row r="65245" ht="12.75" customHeight="1" x14ac:dyDescent="0.2"/>
    <row r="65246" ht="12.75" customHeight="1" x14ac:dyDescent="0.2"/>
    <row r="65247" ht="12.75" customHeight="1" x14ac:dyDescent="0.2"/>
    <row r="65248" ht="12.75" customHeight="1" x14ac:dyDescent="0.2"/>
    <row r="65249" ht="12.75" customHeight="1" x14ac:dyDescent="0.2"/>
    <row r="65250" ht="12.75" customHeight="1" x14ac:dyDescent="0.2"/>
    <row r="65251" ht="12.75" customHeight="1" x14ac:dyDescent="0.2"/>
    <row r="65252" ht="12.75" customHeight="1" x14ac:dyDescent="0.2"/>
    <row r="65253" ht="12.75" customHeight="1" x14ac:dyDescent="0.2"/>
    <row r="65254" ht="12.75" customHeight="1" x14ac:dyDescent="0.2"/>
    <row r="65255" ht="12.75" customHeight="1" x14ac:dyDescent="0.2"/>
    <row r="65256" ht="12.75" customHeight="1" x14ac:dyDescent="0.2"/>
    <row r="65257" ht="12.75" customHeight="1" x14ac:dyDescent="0.2"/>
    <row r="65258" ht="12.75" customHeight="1" x14ac:dyDescent="0.2"/>
    <row r="65259" ht="12.75" customHeight="1" x14ac:dyDescent="0.2"/>
    <row r="65260" ht="12.75" customHeight="1" x14ac:dyDescent="0.2"/>
    <row r="65261" ht="12.75" customHeight="1" x14ac:dyDescent="0.2"/>
    <row r="65262" ht="12.75" customHeight="1" x14ac:dyDescent="0.2"/>
    <row r="65263" ht="12.75" customHeight="1" x14ac:dyDescent="0.2"/>
    <row r="65264" ht="12.75" customHeight="1" x14ac:dyDescent="0.2"/>
    <row r="65265" ht="12.75" customHeight="1" x14ac:dyDescent="0.2"/>
    <row r="65266" ht="12.75" customHeight="1" x14ac:dyDescent="0.2"/>
    <row r="65267" ht="12.75" customHeight="1" x14ac:dyDescent="0.2"/>
    <row r="65268" ht="12.75" customHeight="1" x14ac:dyDescent="0.2"/>
    <row r="65269" ht="12.75" customHeight="1" x14ac:dyDescent="0.2"/>
    <row r="65270" ht="12.75" customHeight="1" x14ac:dyDescent="0.2"/>
    <row r="65271" ht="12.75" customHeight="1" x14ac:dyDescent="0.2"/>
    <row r="65272" ht="12.75" customHeight="1" x14ac:dyDescent="0.2"/>
    <row r="65273" ht="12.75" customHeight="1" x14ac:dyDescent="0.2"/>
    <row r="65274" ht="12.75" customHeight="1" x14ac:dyDescent="0.2"/>
    <row r="65275" ht="12.75" customHeight="1" x14ac:dyDescent="0.2"/>
    <row r="65276" ht="12.75" customHeight="1" x14ac:dyDescent="0.2"/>
    <row r="65277" ht="12.75" customHeight="1" x14ac:dyDescent="0.2"/>
    <row r="65278" ht="12.75" customHeight="1" x14ac:dyDescent="0.2"/>
    <row r="65279" ht="12.75" customHeight="1" x14ac:dyDescent="0.2"/>
    <row r="65280" ht="12.75" customHeight="1" x14ac:dyDescent="0.2"/>
    <row r="65281" ht="12.75" customHeight="1" x14ac:dyDescent="0.2"/>
    <row r="65282" ht="12.75" customHeight="1" x14ac:dyDescent="0.2"/>
    <row r="65283" ht="12.75" customHeight="1" x14ac:dyDescent="0.2"/>
    <row r="65284" ht="12.75" customHeight="1" x14ac:dyDescent="0.2"/>
    <row r="65285" ht="12.75" customHeight="1" x14ac:dyDescent="0.2"/>
    <row r="65286" ht="12.75" customHeight="1" x14ac:dyDescent="0.2"/>
    <row r="65287" ht="12.75" customHeight="1" x14ac:dyDescent="0.2"/>
    <row r="65288" ht="12.75" customHeight="1" x14ac:dyDescent="0.2"/>
    <row r="65289" ht="12.75" customHeight="1" x14ac:dyDescent="0.2"/>
    <row r="65290" ht="12.75" customHeight="1" x14ac:dyDescent="0.2"/>
    <row r="65291" ht="12.75" customHeight="1" x14ac:dyDescent="0.2"/>
    <row r="65292" ht="12.75" customHeight="1" x14ac:dyDescent="0.2"/>
    <row r="65293" ht="12.75" customHeight="1" x14ac:dyDescent="0.2"/>
    <row r="65294" ht="12.75" customHeight="1" x14ac:dyDescent="0.2"/>
    <row r="65295" ht="12.75" customHeight="1" x14ac:dyDescent="0.2"/>
    <row r="65296" ht="12.75" customHeight="1" x14ac:dyDescent="0.2"/>
    <row r="65297" ht="12.75" customHeight="1" x14ac:dyDescent="0.2"/>
    <row r="65298" ht="12.75" customHeight="1" x14ac:dyDescent="0.2"/>
    <row r="65299" ht="12.75" customHeight="1" x14ac:dyDescent="0.2"/>
    <row r="65300" ht="12.75" customHeight="1" x14ac:dyDescent="0.2"/>
    <row r="65301" ht="12.75" customHeight="1" x14ac:dyDescent="0.2"/>
    <row r="65302" ht="12.75" customHeight="1" x14ac:dyDescent="0.2"/>
    <row r="65303" ht="12.75" customHeight="1" x14ac:dyDescent="0.2"/>
    <row r="65304" ht="12.75" customHeight="1" x14ac:dyDescent="0.2"/>
    <row r="65305" ht="12.75" customHeight="1" x14ac:dyDescent="0.2"/>
    <row r="65306" ht="12.75" customHeight="1" x14ac:dyDescent="0.2"/>
    <row r="65307" ht="12.75" customHeight="1" x14ac:dyDescent="0.2"/>
    <row r="65308" ht="12.75" customHeight="1" x14ac:dyDescent="0.2"/>
    <row r="65309" ht="12.75" customHeight="1" x14ac:dyDescent="0.2"/>
    <row r="65310" ht="12.75" customHeight="1" x14ac:dyDescent="0.2"/>
    <row r="65311" ht="12.75" customHeight="1" x14ac:dyDescent="0.2"/>
    <row r="65312" ht="12.75" customHeight="1" x14ac:dyDescent="0.2"/>
    <row r="65313" ht="12.75" customHeight="1" x14ac:dyDescent="0.2"/>
    <row r="65314" ht="12.75" customHeight="1" x14ac:dyDescent="0.2"/>
    <row r="65315" ht="12.75" customHeight="1" x14ac:dyDescent="0.2"/>
    <row r="65316" ht="12.75" customHeight="1" x14ac:dyDescent="0.2"/>
    <row r="65317" ht="12.75" customHeight="1" x14ac:dyDescent="0.2"/>
    <row r="65318" ht="12.75" customHeight="1" x14ac:dyDescent="0.2"/>
    <row r="65319" ht="12.75" customHeight="1" x14ac:dyDescent="0.2"/>
    <row r="65320" ht="12.75" customHeight="1" x14ac:dyDescent="0.2"/>
    <row r="65321" ht="12.75" customHeight="1" x14ac:dyDescent="0.2"/>
    <row r="65322" ht="12.75" customHeight="1" x14ac:dyDescent="0.2"/>
    <row r="65323" ht="12.75" customHeight="1" x14ac:dyDescent="0.2"/>
    <row r="65324" ht="12.75" customHeight="1" x14ac:dyDescent="0.2"/>
    <row r="65325" ht="12.75" customHeight="1" x14ac:dyDescent="0.2"/>
    <row r="65326" ht="12.75" customHeight="1" x14ac:dyDescent="0.2"/>
    <row r="65327" ht="12.75" customHeight="1" x14ac:dyDescent="0.2"/>
    <row r="65328" ht="12.75" customHeight="1" x14ac:dyDescent="0.2"/>
    <row r="65329" ht="12.75" customHeight="1" x14ac:dyDescent="0.2"/>
    <row r="65330" ht="12.75" customHeight="1" x14ac:dyDescent="0.2"/>
    <row r="65331" ht="12.75" customHeight="1" x14ac:dyDescent="0.2"/>
    <row r="65332" ht="12.75" customHeight="1" x14ac:dyDescent="0.2"/>
    <row r="65333" ht="12.75" customHeight="1" x14ac:dyDescent="0.2"/>
    <row r="65334" ht="12.75" customHeight="1" x14ac:dyDescent="0.2"/>
    <row r="65335" ht="12.75" customHeight="1" x14ac:dyDescent="0.2"/>
    <row r="65336" ht="12.75" customHeight="1" x14ac:dyDescent="0.2"/>
    <row r="65337" ht="12.75" customHeight="1" x14ac:dyDescent="0.2"/>
    <row r="65338" ht="12.75" customHeight="1" x14ac:dyDescent="0.2"/>
    <row r="65339" ht="12.75" customHeight="1" x14ac:dyDescent="0.2"/>
    <row r="65340" ht="12.75" customHeight="1" x14ac:dyDescent="0.2"/>
    <row r="65341" ht="12.75" customHeight="1" x14ac:dyDescent="0.2"/>
    <row r="65342" ht="12.75" customHeight="1" x14ac:dyDescent="0.2"/>
    <row r="65343" ht="12.75" customHeight="1" x14ac:dyDescent="0.2"/>
    <row r="65344" ht="12.75" customHeight="1" x14ac:dyDescent="0.2"/>
    <row r="65345" ht="12.75" customHeight="1" x14ac:dyDescent="0.2"/>
    <row r="65346" ht="12.75" customHeight="1" x14ac:dyDescent="0.2"/>
    <row r="65347" ht="12.75" customHeight="1" x14ac:dyDescent="0.2"/>
    <row r="65348" ht="12.75" customHeight="1" x14ac:dyDescent="0.2"/>
    <row r="65349" ht="12.75" customHeight="1" x14ac:dyDescent="0.2"/>
    <row r="65350" ht="12.75" customHeight="1" x14ac:dyDescent="0.2"/>
    <row r="65351" ht="12.75" customHeight="1" x14ac:dyDescent="0.2"/>
    <row r="65352" ht="12.75" customHeight="1" x14ac:dyDescent="0.2"/>
    <row r="65353" ht="12.75" customHeight="1" x14ac:dyDescent="0.2"/>
    <row r="65354" ht="12.75" customHeight="1" x14ac:dyDescent="0.2"/>
    <row r="65355" ht="12.75" customHeight="1" x14ac:dyDescent="0.2"/>
    <row r="65356" ht="12.75" customHeight="1" x14ac:dyDescent="0.2"/>
    <row r="65357" ht="12.75" customHeight="1" x14ac:dyDescent="0.2"/>
    <row r="65358" ht="12.75" customHeight="1" x14ac:dyDescent="0.2"/>
    <row r="65359" ht="12.75" customHeight="1" x14ac:dyDescent="0.2"/>
    <row r="65360" ht="12.75" customHeight="1" x14ac:dyDescent="0.2"/>
    <row r="65361" ht="12.75" customHeight="1" x14ac:dyDescent="0.2"/>
    <row r="65362" ht="12.75" customHeight="1" x14ac:dyDescent="0.2"/>
    <row r="65363" ht="12.75" customHeight="1" x14ac:dyDescent="0.2"/>
    <row r="65364" ht="12.75" customHeight="1" x14ac:dyDescent="0.2"/>
    <row r="65365" ht="12.75" customHeight="1" x14ac:dyDescent="0.2"/>
    <row r="65366" ht="12.75" customHeight="1" x14ac:dyDescent="0.2"/>
    <row r="65367" ht="12.75" customHeight="1" x14ac:dyDescent="0.2"/>
    <row r="65368" ht="12.75" customHeight="1" x14ac:dyDescent="0.2"/>
    <row r="65369" ht="12.75" customHeight="1" x14ac:dyDescent="0.2"/>
    <row r="65370" ht="12.75" customHeight="1" x14ac:dyDescent="0.2"/>
    <row r="65371" ht="12.75" customHeight="1" x14ac:dyDescent="0.2"/>
    <row r="65372" ht="12.75" customHeight="1" x14ac:dyDescent="0.2"/>
    <row r="65373" ht="12.75" customHeight="1" x14ac:dyDescent="0.2"/>
    <row r="65374" ht="12.75" customHeight="1" x14ac:dyDescent="0.2"/>
    <row r="65375" ht="12.75" customHeight="1" x14ac:dyDescent="0.2"/>
    <row r="65376" ht="12.75" customHeight="1" x14ac:dyDescent="0.2"/>
    <row r="65377" ht="12.75" customHeight="1" x14ac:dyDescent="0.2"/>
    <row r="65378" ht="12.75" customHeight="1" x14ac:dyDescent="0.2"/>
    <row r="65379" ht="12.75" customHeight="1" x14ac:dyDescent="0.2"/>
    <row r="65380" ht="12.75" customHeight="1" x14ac:dyDescent="0.2"/>
    <row r="65381" ht="12.75" customHeight="1" x14ac:dyDescent="0.2"/>
    <row r="65382" ht="12.75" customHeight="1" x14ac:dyDescent="0.2"/>
    <row r="65383" ht="12.75" customHeight="1" x14ac:dyDescent="0.2"/>
    <row r="65384" ht="12.75" customHeight="1" x14ac:dyDescent="0.2"/>
    <row r="65385" ht="12.75" customHeight="1" x14ac:dyDescent="0.2"/>
    <row r="65386" ht="12.75" customHeight="1" x14ac:dyDescent="0.2"/>
    <row r="65387" ht="12.75" customHeight="1" x14ac:dyDescent="0.2"/>
    <row r="65388" ht="12.75" customHeight="1" x14ac:dyDescent="0.2"/>
    <row r="65389" ht="12.75" customHeight="1" x14ac:dyDescent="0.2"/>
    <row r="65390" ht="12.75" customHeight="1" x14ac:dyDescent="0.2"/>
    <row r="65391" ht="12.75" customHeight="1" x14ac:dyDescent="0.2"/>
    <row r="65392" ht="12.75" customHeight="1" x14ac:dyDescent="0.2"/>
    <row r="65393" ht="12.75" customHeight="1" x14ac:dyDescent="0.2"/>
    <row r="65394" ht="12.75" customHeight="1" x14ac:dyDescent="0.2"/>
    <row r="65395" ht="12.75" customHeight="1" x14ac:dyDescent="0.2"/>
    <row r="65396" ht="12.75" customHeight="1" x14ac:dyDescent="0.2"/>
    <row r="65397" ht="12.75" customHeight="1" x14ac:dyDescent="0.2"/>
    <row r="65398" ht="12.7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</sheetData>
  <sheetProtection algorithmName="SHA-512" hashValue="wWtSTgf1GNc6wkyi5zvKpcb4kicrpPWYfFZrwyOd/+I1Nsch636Bw/kRg8OjdiJiGGKpSOq7RM/nO7tuEECMbA==" saltValue="sd7/4ErfNIWwkDJvXxt3LQ==" spinCount="100000" sheet="1" objects="1" scenarios="1"/>
  <mergeCells count="87">
    <mergeCell ref="G9:G12"/>
    <mergeCell ref="A1:E1"/>
    <mergeCell ref="A3:E3"/>
    <mergeCell ref="A5:B5"/>
    <mergeCell ref="C5:D5"/>
    <mergeCell ref="A6:B6"/>
    <mergeCell ref="C6:D6"/>
    <mergeCell ref="A7:B7"/>
    <mergeCell ref="C7:D7"/>
    <mergeCell ref="A9:B9"/>
    <mergeCell ref="C9:C12"/>
    <mergeCell ref="D9:D12"/>
    <mergeCell ref="E9:E12"/>
    <mergeCell ref="F9:F12"/>
    <mergeCell ref="A10:A11"/>
    <mergeCell ref="B10:B11"/>
    <mergeCell ref="B94:F94"/>
    <mergeCell ref="A13:F13"/>
    <mergeCell ref="B14:F14"/>
    <mergeCell ref="A30:F30"/>
    <mergeCell ref="B31:F31"/>
    <mergeCell ref="A67:F67"/>
    <mergeCell ref="B68:F68"/>
    <mergeCell ref="A78:F78"/>
    <mergeCell ref="B79:F79"/>
    <mergeCell ref="A85:F85"/>
    <mergeCell ref="B86:F86"/>
    <mergeCell ref="A93:F93"/>
    <mergeCell ref="B194:F194"/>
    <mergeCell ref="A106:F106"/>
    <mergeCell ref="B107:F107"/>
    <mergeCell ref="A119:F119"/>
    <mergeCell ref="B120:F120"/>
    <mergeCell ref="A132:F132"/>
    <mergeCell ref="B133:F133"/>
    <mergeCell ref="A157:F157"/>
    <mergeCell ref="B158:F158"/>
    <mergeCell ref="A175:F175"/>
    <mergeCell ref="B176:F176"/>
    <mergeCell ref="A193:F193"/>
    <mergeCell ref="B279:F279"/>
    <mergeCell ref="A206:F206"/>
    <mergeCell ref="B207:F207"/>
    <mergeCell ref="A215:F215"/>
    <mergeCell ref="B216:F216"/>
    <mergeCell ref="A227:F227"/>
    <mergeCell ref="B228:F228"/>
    <mergeCell ref="A239:F239"/>
    <mergeCell ref="B240:F240"/>
    <mergeCell ref="A256:F256"/>
    <mergeCell ref="B257:F257"/>
    <mergeCell ref="A278:F278"/>
    <mergeCell ref="B378:F378"/>
    <mergeCell ref="A292:F292"/>
    <mergeCell ref="B293:F293"/>
    <mergeCell ref="A310:F310"/>
    <mergeCell ref="B311:F311"/>
    <mergeCell ref="A324:F324"/>
    <mergeCell ref="B325:F325"/>
    <mergeCell ref="A349:F349"/>
    <mergeCell ref="B350:F350"/>
    <mergeCell ref="A363:F363"/>
    <mergeCell ref="B364:F364"/>
    <mergeCell ref="A377:F377"/>
    <mergeCell ref="B455:F455"/>
    <mergeCell ref="A386:F386"/>
    <mergeCell ref="B387:F387"/>
    <mergeCell ref="A407:F407"/>
    <mergeCell ref="B408:F408"/>
    <mergeCell ref="A423:F423"/>
    <mergeCell ref="B424:F424"/>
    <mergeCell ref="A436:F436"/>
    <mergeCell ref="B437:F437"/>
    <mergeCell ref="A444:F444"/>
    <mergeCell ref="B445:F445"/>
    <mergeCell ref="A454:F454"/>
    <mergeCell ref="A469:F469"/>
    <mergeCell ref="A470:B470"/>
    <mergeCell ref="A471:F471"/>
    <mergeCell ref="A483:B483"/>
    <mergeCell ref="A484:B484"/>
    <mergeCell ref="A472:B472"/>
    <mergeCell ref="A473:F473"/>
    <mergeCell ref="A479:F479"/>
    <mergeCell ref="A480:B480"/>
    <mergeCell ref="A481:F481"/>
    <mergeCell ref="A482:B482"/>
  </mergeCells>
  <printOptions horizontalCentered="1"/>
  <pageMargins left="0.74791666666666667" right="0.74791666666666667" top="0.74791666666666667" bottom="1.5208333333333335" header="0.51180555555555551" footer="0.74791666666666667"/>
  <pageSetup paperSize="9" scale="90" orientation="landscape" useFirstPageNumber="1" horizontalDpi="300" verticalDpi="300"/>
  <headerFooter alignWithMargins="0">
    <oddFooter>&amp;LTitulní list&amp;C                                                             &amp;R&amp;P</oddFooter>
  </headerFooter>
  <colBreaks count="1" manualBreakCount="1">
    <brk id="8" max="1048575" man="1"/>
  </colBreak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ECDD-74E9-4A21-8226-0D00D1140626}">
  <dimension ref="A1:K60"/>
  <sheetViews>
    <sheetView showGridLines="0" zoomScale="85" zoomScaleNormal="85" workbookViewId="0">
      <selection activeCell="L27" sqref="L27"/>
    </sheetView>
  </sheetViews>
  <sheetFormatPr defaultColWidth="12" defaultRowHeight="12.75" customHeight="1" x14ac:dyDescent="0.2"/>
  <cols>
    <col min="1" max="1" width="6.28515625" style="45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48" t="s">
        <v>311</v>
      </c>
    </row>
    <row r="2" spans="1:10" ht="17.25" customHeight="1" x14ac:dyDescent="0.2">
      <c r="A2" s="49"/>
    </row>
    <row r="3" spans="1:10" ht="17.25" customHeight="1" x14ac:dyDescent="0.2">
      <c r="A3" s="187" t="s">
        <v>1</v>
      </c>
      <c r="B3" s="187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ht="17.25" customHeight="1" x14ac:dyDescent="0.2">
      <c r="A5" s="198">
        <v>1</v>
      </c>
      <c r="B5" s="199" t="str">
        <f>'Titulní list'!B14</f>
        <v>Vývoj - scénář (literární příprava)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198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186" t="s">
        <v>320</v>
      </c>
      <c r="B7" s="187" t="str">
        <f>'Titulní list'!B15</f>
        <v>Opce na preexistentní dílo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186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52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/>
    </row>
    <row r="10" spans="1:10" ht="9" customHeight="1" x14ac:dyDescent="0.2">
      <c r="J10" s="54"/>
    </row>
    <row r="11" spans="1:10" ht="17.25" customHeight="1" x14ac:dyDescent="0.2">
      <c r="A11" s="186" t="s">
        <v>321</v>
      </c>
      <c r="B11" s="187" t="str">
        <f>'Titulní list'!B16</f>
        <v>Licence na preexistetní dílo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186"/>
      <c r="B12" s="186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52"/>
      <c r="B13" s="53" t="s">
        <v>305</v>
      </c>
      <c r="C13" s="188">
        <f>SUM(J11:J12)</f>
        <v>0</v>
      </c>
      <c r="D13" s="188"/>
      <c r="E13" s="188"/>
      <c r="F13" s="188"/>
      <c r="G13" s="188"/>
      <c r="H13" s="188"/>
      <c r="I13" s="188"/>
      <c r="J13" s="188"/>
    </row>
    <row r="14" spans="1:10" ht="9" customHeight="1" x14ac:dyDescent="0.2"/>
    <row r="15" spans="1:10" ht="17.25" customHeight="1" x14ac:dyDescent="0.2">
      <c r="A15" s="186" t="s">
        <v>322</v>
      </c>
      <c r="B15" s="192" t="str">
        <f>'Titulní list'!B18</f>
        <v>Autor scénáře - licence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186"/>
      <c r="B16" s="186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18"/>
      <c r="B17" s="53" t="s">
        <v>305</v>
      </c>
      <c r="C17" s="191">
        <f>SUM(J15:J16)</f>
        <v>0</v>
      </c>
      <c r="D17" s="191"/>
      <c r="E17" s="191"/>
      <c r="F17" s="191"/>
      <c r="G17" s="191"/>
      <c r="H17" s="191"/>
      <c r="I17" s="191"/>
      <c r="J17" s="191"/>
    </row>
    <row r="18" spans="1:10" ht="9" customHeight="1" x14ac:dyDescent="0.2">
      <c r="A18" s="55"/>
      <c r="B18" s="55"/>
      <c r="C18" s="56"/>
      <c r="D18" s="55"/>
      <c r="E18" s="55"/>
      <c r="F18" s="55"/>
      <c r="G18" s="55"/>
      <c r="H18" s="55"/>
      <c r="I18" s="104"/>
      <c r="J18" s="57"/>
    </row>
    <row r="19" spans="1:10" ht="17.25" customHeight="1" x14ac:dyDescent="0.2">
      <c r="A19" s="186" t="s">
        <v>323</v>
      </c>
      <c r="B19" s="187" t="str">
        <f>'Titulní list'!B20</f>
        <v>Spoluautor (spoluautoři) scénáře - licence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186"/>
      <c r="B20" s="186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52"/>
      <c r="B21" s="53" t="s">
        <v>305</v>
      </c>
      <c r="C21" s="188">
        <f>SUM(J19:J20)</f>
        <v>0</v>
      </c>
      <c r="D21" s="188"/>
      <c r="E21" s="188"/>
      <c r="F21" s="188"/>
      <c r="G21" s="188"/>
      <c r="H21" s="188"/>
      <c r="I21" s="188"/>
      <c r="J21" s="188"/>
    </row>
    <row r="22" spans="1:10" ht="9" customHeight="1" x14ac:dyDescent="0.2"/>
    <row r="23" spans="1:10" ht="17.25" customHeight="1" x14ac:dyDescent="0.2">
      <c r="A23" s="186" t="s">
        <v>324</v>
      </c>
      <c r="B23" s="192" t="str">
        <f>'Titulní list'!B21</f>
        <v>Autor (autoři) dialogů – vytvoření díla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186"/>
      <c r="B24" s="186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18"/>
      <c r="B25" s="53" t="s">
        <v>305</v>
      </c>
      <c r="C25" s="191">
        <f>SUM(J23:J24)</f>
        <v>0</v>
      </c>
      <c r="D25" s="191"/>
      <c r="E25" s="191"/>
      <c r="F25" s="191"/>
      <c r="G25" s="191"/>
      <c r="H25" s="191"/>
      <c r="I25" s="191"/>
      <c r="J25" s="191"/>
    </row>
    <row r="26" spans="1:10" ht="9" customHeight="1" x14ac:dyDescent="0.2">
      <c r="A26" s="55"/>
      <c r="B26" s="55"/>
      <c r="C26" s="56"/>
      <c r="D26" s="55"/>
      <c r="E26" s="55"/>
      <c r="F26" s="55"/>
      <c r="G26" s="55"/>
      <c r="H26" s="55"/>
      <c r="I26" s="104"/>
      <c r="J26" s="57"/>
    </row>
    <row r="27" spans="1:10" ht="17.25" customHeight="1" x14ac:dyDescent="0.2">
      <c r="A27" s="186" t="s">
        <v>325</v>
      </c>
      <c r="B27" s="186" t="str">
        <f>'Titulní list'!B22</f>
        <v>Autor (autoři) dialogů – licence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186"/>
      <c r="B28" s="186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18"/>
      <c r="B29" s="53" t="s">
        <v>305</v>
      </c>
      <c r="C29" s="191">
        <f>SUM(J27:J28)</f>
        <v>0</v>
      </c>
      <c r="D29" s="191"/>
      <c r="E29" s="191"/>
      <c r="F29" s="191"/>
      <c r="G29" s="191"/>
      <c r="H29" s="191"/>
      <c r="I29" s="191"/>
      <c r="J29" s="191"/>
    </row>
    <row r="30" spans="1:10" ht="9" customHeight="1" x14ac:dyDescent="0.2">
      <c r="A30" s="55"/>
      <c r="B30" s="55"/>
      <c r="C30" s="56"/>
      <c r="D30" s="55"/>
      <c r="E30" s="55"/>
      <c r="F30" s="55"/>
      <c r="G30" s="55"/>
      <c r="H30" s="55"/>
      <c r="I30" s="104"/>
      <c r="J30" s="57"/>
    </row>
    <row r="31" spans="1:10" ht="17.25" customHeight="1" x14ac:dyDescent="0.2">
      <c r="A31" s="186" t="s">
        <v>326</v>
      </c>
      <c r="B31" s="187" t="str">
        <f>'Titulní list'!B23</f>
        <v xml:space="preserve">Ostatní autorská práva a licence - archívy, hudební archívy ad. 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186"/>
      <c r="B32" s="186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18"/>
      <c r="B33" s="53" t="s">
        <v>305</v>
      </c>
      <c r="C33" s="191">
        <f>SUM(J31:J32)</f>
        <v>0</v>
      </c>
      <c r="D33" s="191"/>
      <c r="E33" s="191"/>
      <c r="F33" s="191"/>
      <c r="G33" s="191"/>
      <c r="H33" s="191"/>
      <c r="I33" s="191"/>
      <c r="J33" s="191"/>
    </row>
    <row r="34" spans="1:10" ht="9" customHeight="1" x14ac:dyDescent="0.2">
      <c r="A34" s="55"/>
      <c r="B34" s="55"/>
      <c r="C34" s="56"/>
      <c r="D34" s="55"/>
      <c r="E34" s="55"/>
      <c r="F34" s="55"/>
      <c r="G34" s="55"/>
      <c r="H34" s="55"/>
      <c r="I34" s="104"/>
      <c r="J34" s="57"/>
    </row>
    <row r="35" spans="1:10" ht="17.25" customHeight="1" x14ac:dyDescent="0.2">
      <c r="A35" s="186" t="s">
        <v>327</v>
      </c>
      <c r="B35" s="187" t="str">
        <f>'Titulní list'!B24</f>
        <v>Konzultanti, odborní poradci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186"/>
      <c r="B36" s="186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52"/>
      <c r="B37" s="53" t="s">
        <v>305</v>
      </c>
      <c r="C37" s="188">
        <f>SUM(J35:J36)</f>
        <v>0</v>
      </c>
      <c r="D37" s="188"/>
      <c r="E37" s="188"/>
      <c r="F37" s="188"/>
      <c r="G37" s="188"/>
      <c r="H37" s="188"/>
      <c r="I37" s="188"/>
      <c r="J37" s="188"/>
    </row>
    <row r="38" spans="1:10" ht="9" customHeight="1" x14ac:dyDescent="0.2"/>
    <row r="39" spans="1:10" ht="17.25" customHeight="1" x14ac:dyDescent="0.2">
      <c r="A39" s="186" t="s">
        <v>328</v>
      </c>
      <c r="B39" s="187" t="str">
        <f>'Titulní list'!B25</f>
        <v>Dramaturgové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186"/>
      <c r="B40" s="186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18"/>
      <c r="B41" s="53" t="s">
        <v>305</v>
      </c>
      <c r="C41" s="191">
        <f>SUM(J39:J40)</f>
        <v>0</v>
      </c>
      <c r="D41" s="191"/>
      <c r="E41" s="191"/>
      <c r="F41" s="191"/>
      <c r="G41" s="191"/>
      <c r="H41" s="191"/>
      <c r="I41" s="191"/>
      <c r="J41" s="191"/>
    </row>
    <row r="42" spans="1:10" ht="9" customHeight="1" x14ac:dyDescent="0.2">
      <c r="A42" s="55"/>
      <c r="B42" s="55"/>
      <c r="C42" s="56"/>
      <c r="D42" s="55"/>
      <c r="E42" s="55"/>
      <c r="F42" s="55"/>
      <c r="G42" s="55"/>
      <c r="H42" s="55"/>
      <c r="I42" s="104"/>
      <c r="J42" s="57"/>
    </row>
    <row r="43" spans="1:10" ht="17.25" customHeight="1" x14ac:dyDescent="0.2">
      <c r="A43" s="186" t="s">
        <v>329</v>
      </c>
      <c r="B43" s="187" t="str">
        <f>'Titulní list'!B26</f>
        <v>Překlady, kopírování scénáře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186"/>
      <c r="B44" s="186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52"/>
      <c r="B45" s="53" t="s">
        <v>305</v>
      </c>
      <c r="C45" s="188">
        <f>SUM(J43:J44)</f>
        <v>0</v>
      </c>
      <c r="D45" s="188"/>
      <c r="E45" s="188"/>
      <c r="F45" s="188"/>
      <c r="G45" s="188"/>
      <c r="H45" s="188"/>
      <c r="I45" s="188"/>
      <c r="J45" s="188"/>
    </row>
    <row r="46" spans="1:10" ht="9" customHeight="1" x14ac:dyDescent="0.2"/>
    <row r="47" spans="1:10" ht="17.25" customHeight="1" x14ac:dyDescent="0.2">
      <c r="A47" s="186" t="s">
        <v>330</v>
      </c>
      <c r="B47" s="187" t="str">
        <f>'Titulní list'!B27</f>
        <v>Ostatní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186"/>
      <c r="B48" s="186"/>
      <c r="C48" s="51"/>
      <c r="D48" s="18"/>
      <c r="E48" s="18"/>
      <c r="F48" s="18"/>
      <c r="G48" s="18"/>
      <c r="H48" s="18"/>
      <c r="I48" s="103"/>
      <c r="J48" s="21"/>
    </row>
    <row r="49" spans="1:11" ht="17.25" customHeight="1" x14ac:dyDescent="0.2">
      <c r="A49" s="52"/>
      <c r="B49" s="53" t="s">
        <v>305</v>
      </c>
      <c r="C49" s="188">
        <f>SUM(J47:J48)</f>
        <v>0</v>
      </c>
      <c r="D49" s="188"/>
      <c r="E49" s="188"/>
      <c r="F49" s="188"/>
      <c r="G49" s="188"/>
      <c r="H49" s="188"/>
      <c r="I49" s="188"/>
      <c r="J49" s="188"/>
    </row>
    <row r="50" spans="1:11" ht="17.25" customHeight="1" x14ac:dyDescent="0.2"/>
    <row r="51" spans="1:11" ht="22.7" customHeight="1" thickBot="1" x14ac:dyDescent="0.25">
      <c r="A51" s="189" t="s">
        <v>22</v>
      </c>
      <c r="B51" s="189"/>
      <c r="C51" s="190">
        <f>SUM(C49+C45+C41+C37+C33+C21+C17+C13+C9+C25+C29)</f>
        <v>0</v>
      </c>
      <c r="D51" s="190"/>
      <c r="E51" s="190"/>
      <c r="F51" s="190"/>
      <c r="G51" s="190"/>
      <c r="H51" s="190"/>
      <c r="I51" s="190"/>
      <c r="J51" s="190"/>
    </row>
    <row r="52" spans="1:11" ht="12.75" customHeight="1" thickBot="1" x14ac:dyDescent="0.25"/>
    <row r="53" spans="1:11" ht="12.75" customHeight="1" thickBot="1" x14ac:dyDescent="0.25">
      <c r="A53" s="203"/>
      <c r="B53" s="205"/>
      <c r="C53" s="207" t="s">
        <v>312</v>
      </c>
      <c r="D53" s="209" t="s">
        <v>313</v>
      </c>
      <c r="E53" s="209" t="s">
        <v>314</v>
      </c>
      <c r="F53" s="209" t="s">
        <v>315</v>
      </c>
      <c r="G53" s="209" t="s">
        <v>316</v>
      </c>
      <c r="H53" s="209" t="s">
        <v>317</v>
      </c>
      <c r="I53" s="211" t="s">
        <v>340</v>
      </c>
      <c r="J53" s="213" t="s">
        <v>341</v>
      </c>
      <c r="K53" s="215" t="s">
        <v>319</v>
      </c>
    </row>
    <row r="54" spans="1:11" ht="12.75" customHeight="1" thickBot="1" x14ac:dyDescent="0.25">
      <c r="A54" s="204"/>
      <c r="B54" s="206"/>
      <c r="C54" s="208"/>
      <c r="D54" s="210"/>
      <c r="E54" s="210"/>
      <c r="F54" s="210"/>
      <c r="G54" s="210"/>
      <c r="H54" s="210"/>
      <c r="I54" s="212"/>
      <c r="J54" s="214"/>
      <c r="K54" s="216"/>
    </row>
    <row r="55" spans="1:11" ht="17.25" customHeight="1" x14ac:dyDescent="0.2">
      <c r="A55" s="217" t="s">
        <v>342</v>
      </c>
      <c r="B55" s="219" t="s">
        <v>343</v>
      </c>
      <c r="C55" s="90"/>
      <c r="D55" s="91"/>
      <c r="E55" s="91"/>
      <c r="F55" s="91"/>
      <c r="G55" s="91"/>
      <c r="H55" s="91"/>
      <c r="I55" s="105"/>
      <c r="J55" s="106"/>
      <c r="K55" s="92"/>
    </row>
    <row r="56" spans="1:11" ht="17.25" customHeight="1" x14ac:dyDescent="0.2">
      <c r="A56" s="217"/>
      <c r="B56" s="219"/>
      <c r="C56" s="51"/>
      <c r="D56" s="18"/>
      <c r="E56" s="18"/>
      <c r="F56" s="18"/>
      <c r="G56" s="18"/>
      <c r="H56" s="18"/>
      <c r="I56" s="103"/>
      <c r="J56" s="107"/>
      <c r="K56" s="93"/>
    </row>
    <row r="57" spans="1:11" ht="17.25" customHeight="1" x14ac:dyDescent="0.2">
      <c r="A57" s="217"/>
      <c r="B57" s="219"/>
      <c r="C57" s="51"/>
      <c r="D57" s="18"/>
      <c r="E57" s="18"/>
      <c r="F57" s="18"/>
      <c r="G57" s="18"/>
      <c r="H57" s="18"/>
      <c r="I57" s="103"/>
      <c r="J57" s="107"/>
      <c r="K57" s="93"/>
    </row>
    <row r="58" spans="1:11" ht="17.25" customHeight="1" x14ac:dyDescent="0.2">
      <c r="A58" s="218"/>
      <c r="B58" s="220"/>
      <c r="C58" s="51"/>
      <c r="D58" s="18"/>
      <c r="E58" s="18"/>
      <c r="F58" s="18"/>
      <c r="G58" s="18"/>
      <c r="H58" s="18"/>
      <c r="I58" s="103"/>
      <c r="J58" s="107"/>
      <c r="K58" s="93"/>
    </row>
    <row r="59" spans="1:11" ht="17.25" customHeight="1" thickBot="1" x14ac:dyDescent="0.25">
      <c r="A59" s="94"/>
      <c r="B59" s="95" t="s">
        <v>305</v>
      </c>
      <c r="C59" s="200">
        <f>SUM(K55:K58)</f>
        <v>0</v>
      </c>
      <c r="D59" s="201"/>
      <c r="E59" s="201"/>
      <c r="F59" s="201"/>
      <c r="G59" s="201"/>
      <c r="H59" s="201"/>
      <c r="I59" s="201"/>
      <c r="J59" s="201"/>
      <c r="K59" s="202"/>
    </row>
    <row r="60" spans="1:11" ht="17.25" customHeight="1" x14ac:dyDescent="0.2"/>
  </sheetData>
  <sheetProtection selectLockedCells="1" selectUnlockedCells="1"/>
  <mergeCells count="61">
    <mergeCell ref="C59:K59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A55:A58"/>
    <mergeCell ref="B55:B58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45:J45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A47:A48"/>
    <mergeCell ref="B47:B48"/>
    <mergeCell ref="C49:J49"/>
    <mergeCell ref="A51:B51"/>
    <mergeCell ref="C51:J51"/>
  </mergeCells>
  <printOptions horizontalCentered="1"/>
  <pageMargins left="0.74791666666666667" right="0.74791666666666667" top="0.74791666666666667" bottom="1.4243055555555557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CD7D-DF54-4EA9-8F89-727AF31D8162}">
  <dimension ref="A1:K99"/>
  <sheetViews>
    <sheetView showGridLines="0" topLeftCell="D86" zoomScale="85" zoomScaleNormal="85" workbookViewId="0">
      <selection activeCell="J97" sqref="J97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48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29">
        <v>2</v>
      </c>
      <c r="B5" s="230" t="str">
        <f>'Titulní list'!B31</f>
        <v>Development - kompletní vývoj projektu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29"/>
      <c r="B6" s="230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5">
        <v>210</v>
      </c>
      <c r="B7" s="226" t="str">
        <f>'Titulní list'!B41</f>
        <v>Storyboard, grafické návrhy</v>
      </c>
      <c r="C7" s="60"/>
      <c r="D7" s="61"/>
      <c r="E7" s="61"/>
      <c r="F7" s="61"/>
      <c r="G7" s="61"/>
      <c r="H7" s="61"/>
      <c r="I7" s="108"/>
      <c r="J7" s="62"/>
    </row>
    <row r="8" spans="1:10" ht="17.25" customHeight="1" x14ac:dyDescent="0.2">
      <c r="A8" s="225"/>
      <c r="B8" s="226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88">
        <f>SUM(J7:J8)</f>
        <v>0</v>
      </c>
      <c r="D9" s="188"/>
      <c r="E9" s="188"/>
      <c r="F9" s="188"/>
      <c r="G9" s="188"/>
      <c r="H9" s="188"/>
      <c r="I9" s="188"/>
      <c r="J9" s="188"/>
    </row>
    <row r="10" spans="1:10" ht="9" customHeight="1" x14ac:dyDescent="0.2">
      <c r="I10" s="109"/>
    </row>
    <row r="11" spans="1:10" ht="17.25" customHeight="1" x14ac:dyDescent="0.2">
      <c r="A11" s="223">
        <v>211</v>
      </c>
      <c r="B11" s="187" t="str">
        <f>'Titulní list'!B42</f>
        <v>Výroba pilotu/ukázky/testu - štáb</v>
      </c>
      <c r="C11" s="51"/>
      <c r="D11" s="18"/>
      <c r="E11" s="18"/>
      <c r="F11" s="18"/>
      <c r="G11" s="18"/>
      <c r="H11" s="18"/>
      <c r="I11" s="110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10"/>
      <c r="J12" s="21"/>
    </row>
    <row r="13" spans="1:10" ht="17.25" customHeight="1" x14ac:dyDescent="0.2">
      <c r="A13" s="17"/>
      <c r="B13" s="64" t="s">
        <v>305</v>
      </c>
      <c r="C13" s="191">
        <f>SUM(J11:J12)</f>
        <v>0</v>
      </c>
      <c r="D13" s="191"/>
      <c r="E13" s="191"/>
      <c r="F13" s="191"/>
      <c r="G13" s="191"/>
      <c r="H13" s="191"/>
      <c r="I13" s="191"/>
      <c r="J13" s="191"/>
    </row>
    <row r="14" spans="1:10" ht="9" customHeight="1" x14ac:dyDescent="0.2">
      <c r="A14" s="65"/>
      <c r="B14" s="55"/>
      <c r="C14" s="56"/>
      <c r="D14" s="55"/>
      <c r="E14" s="55"/>
      <c r="F14" s="55"/>
      <c r="G14" s="55"/>
      <c r="H14" s="55"/>
      <c r="I14" s="111"/>
      <c r="J14" s="57"/>
    </row>
    <row r="15" spans="1:10" ht="20.25" customHeight="1" x14ac:dyDescent="0.2">
      <c r="A15" s="223">
        <v>212</v>
      </c>
      <c r="B15" s="187" t="str">
        <f>'Titulní list'!B43</f>
        <v>Výroba pilotu/ukázky/testu - výroba</v>
      </c>
      <c r="C15" s="51"/>
      <c r="D15" s="18"/>
      <c r="E15" s="18"/>
      <c r="F15" s="18"/>
      <c r="G15" s="18"/>
      <c r="H15" s="18"/>
      <c r="I15" s="110"/>
      <c r="J15" s="21"/>
    </row>
    <row r="16" spans="1:10" ht="20.25" customHeight="1" x14ac:dyDescent="0.2">
      <c r="A16" s="223"/>
      <c r="B16" s="187"/>
      <c r="C16" s="51"/>
      <c r="D16" s="18"/>
      <c r="E16" s="18"/>
      <c r="F16" s="18"/>
      <c r="G16" s="18"/>
      <c r="H16" s="18"/>
      <c r="I16" s="110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>
      <c r="I18" s="109"/>
    </row>
    <row r="19" spans="1:10" ht="17.25" customHeight="1" x14ac:dyDescent="0.2">
      <c r="A19" s="223">
        <v>213</v>
      </c>
      <c r="B19" s="227" t="str">
        <f>'Titulní list'!B44</f>
        <v>Výroba pilotu/ukázky/testu - postprodukce</v>
      </c>
      <c r="C19" s="51"/>
      <c r="D19" s="18"/>
      <c r="E19" s="18"/>
      <c r="F19" s="18"/>
      <c r="G19" s="18"/>
      <c r="H19" s="18"/>
      <c r="I19" s="110"/>
      <c r="J19" s="21"/>
    </row>
    <row r="20" spans="1:10" ht="17.25" customHeight="1" x14ac:dyDescent="0.2">
      <c r="A20" s="223"/>
      <c r="B20" s="227"/>
      <c r="C20" s="51"/>
      <c r="D20" s="18"/>
      <c r="E20" s="18"/>
      <c r="F20" s="18"/>
      <c r="G20" s="18"/>
      <c r="H20" s="18"/>
      <c r="I20" s="110"/>
      <c r="J20" s="21"/>
    </row>
    <row r="21" spans="1:10" ht="17.25" customHeight="1" x14ac:dyDescent="0.2">
      <c r="A21" s="17"/>
      <c r="B21" s="64" t="s">
        <v>305</v>
      </c>
      <c r="C21" s="224">
        <f>SUM(J19:J20)</f>
        <v>0</v>
      </c>
      <c r="D21" s="224"/>
      <c r="E21" s="224"/>
      <c r="F21" s="224"/>
      <c r="G21" s="224"/>
      <c r="H21" s="224"/>
      <c r="I21" s="224"/>
      <c r="J21" s="224">
        <f>SUM(J19:J20)</f>
        <v>0</v>
      </c>
    </row>
    <row r="22" spans="1:10" ht="9" customHeight="1" x14ac:dyDescent="0.2">
      <c r="A22" s="65"/>
      <c r="B22" s="55"/>
      <c r="C22" s="56"/>
      <c r="D22" s="55"/>
      <c r="E22" s="55"/>
      <c r="F22" s="55"/>
      <c r="G22" s="55"/>
      <c r="H22" s="55"/>
      <c r="I22" s="111"/>
      <c r="J22" s="57"/>
    </row>
    <row r="23" spans="1:10" ht="17.25" customHeight="1" x14ac:dyDescent="0.2">
      <c r="A23" s="223">
        <v>214</v>
      </c>
      <c r="B23" s="187" t="str">
        <f>'Titulní list'!B45</f>
        <v>Obhlídky (lokační služby)</v>
      </c>
      <c r="C23" s="51"/>
      <c r="D23" s="18"/>
      <c r="E23" s="18"/>
      <c r="F23" s="18"/>
      <c r="G23" s="18"/>
      <c r="H23" s="18"/>
      <c r="I23" s="110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10"/>
      <c r="J24" s="21"/>
    </row>
    <row r="25" spans="1:10" ht="17.25" customHeight="1" x14ac:dyDescent="0.2">
      <c r="A25" s="17"/>
      <c r="B25" s="64" t="s">
        <v>305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>
      <c r="A26" s="65"/>
      <c r="B26" s="55"/>
      <c r="C26" s="56"/>
      <c r="D26" s="55"/>
      <c r="E26" s="55"/>
      <c r="F26" s="55"/>
      <c r="G26" s="55"/>
      <c r="H26" s="55"/>
      <c r="I26" s="111"/>
      <c r="J26" s="57"/>
    </row>
    <row r="27" spans="1:10" ht="17.25" customHeight="1" x14ac:dyDescent="0.2">
      <c r="A27" s="223">
        <v>215</v>
      </c>
      <c r="B27" s="187" t="str">
        <f>'Titulní list'!B46</f>
        <v>Casting</v>
      </c>
      <c r="C27" s="51"/>
      <c r="D27" s="18"/>
      <c r="E27" s="18"/>
      <c r="F27" s="18"/>
      <c r="G27" s="18"/>
      <c r="H27" s="18"/>
      <c r="I27" s="110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10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>
      <c r="I30" s="109"/>
    </row>
    <row r="31" spans="1:10" ht="17.25" customHeight="1" x14ac:dyDescent="0.2">
      <c r="A31" s="223">
        <v>216</v>
      </c>
      <c r="B31" s="187" t="str">
        <f>'Titulní list'!B47</f>
        <v>Odborní poradci (vč. rešerší)</v>
      </c>
      <c r="C31" s="51"/>
      <c r="D31" s="18"/>
      <c r="E31" s="18"/>
      <c r="F31" s="18"/>
      <c r="G31" s="18"/>
      <c r="H31" s="18"/>
      <c r="I31" s="110"/>
      <c r="J31" s="21"/>
    </row>
    <row r="32" spans="1:10" ht="17.25" customHeight="1" x14ac:dyDescent="0.2">
      <c r="A32" s="223"/>
      <c r="B32" s="187"/>
      <c r="C32" s="51"/>
      <c r="D32" s="18"/>
      <c r="E32" s="18"/>
      <c r="F32" s="18"/>
      <c r="G32" s="18"/>
      <c r="H32" s="18"/>
      <c r="I32" s="110"/>
      <c r="J32" s="21"/>
    </row>
    <row r="33" spans="1:10" ht="17.25" customHeight="1" x14ac:dyDescent="0.2">
      <c r="A33" s="17"/>
      <c r="B33" s="64" t="s">
        <v>305</v>
      </c>
      <c r="C33" s="224">
        <f>SUM(J31:J32)</f>
        <v>0</v>
      </c>
      <c r="D33" s="224"/>
      <c r="E33" s="224"/>
      <c r="F33" s="224"/>
      <c r="G33" s="224"/>
      <c r="H33" s="224"/>
      <c r="I33" s="224"/>
      <c r="J33" s="224">
        <f>SUM(J31:J32)</f>
        <v>0</v>
      </c>
    </row>
    <row r="34" spans="1:10" ht="9" customHeight="1" x14ac:dyDescent="0.2">
      <c r="A34" s="65"/>
      <c r="B34" s="55"/>
      <c r="C34" s="56"/>
      <c r="D34" s="55"/>
      <c r="E34" s="55"/>
      <c r="F34" s="55"/>
      <c r="G34" s="55"/>
      <c r="H34" s="55"/>
      <c r="I34" s="111"/>
      <c r="J34" s="57"/>
    </row>
    <row r="35" spans="1:10" ht="17.25" customHeight="1" x14ac:dyDescent="0.2">
      <c r="A35" s="223">
        <v>217</v>
      </c>
      <c r="B35" s="187" t="str">
        <f>'Titulní list'!B48</f>
        <v>Překladatelské služby</v>
      </c>
      <c r="C35" s="51"/>
      <c r="D35" s="18"/>
      <c r="E35" s="18"/>
      <c r="F35" s="18"/>
      <c r="G35" s="18"/>
      <c r="H35" s="18"/>
      <c r="I35" s="110"/>
      <c r="J35" s="21"/>
    </row>
    <row r="36" spans="1:10" ht="17.25" customHeight="1" x14ac:dyDescent="0.2">
      <c r="A36" s="223"/>
      <c r="B36" s="187"/>
      <c r="C36" s="51"/>
      <c r="D36" s="18"/>
      <c r="E36" s="18"/>
      <c r="F36" s="18"/>
      <c r="G36" s="18"/>
      <c r="H36" s="18"/>
      <c r="I36" s="110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>
      <c r="I38" s="109"/>
    </row>
    <row r="39" spans="1:10" ht="17.25" customHeight="1" x14ac:dyDescent="0.2">
      <c r="A39" s="223">
        <v>218</v>
      </c>
      <c r="B39" s="187" t="str">
        <f>'Titulní list'!B49</f>
        <v>Právní služby</v>
      </c>
      <c r="C39" s="51"/>
      <c r="D39" s="18"/>
      <c r="E39" s="18"/>
      <c r="F39" s="18"/>
      <c r="G39" s="18"/>
      <c r="H39" s="18"/>
      <c r="I39" s="110"/>
      <c r="J39" s="21"/>
    </row>
    <row r="40" spans="1:10" ht="17.25" customHeight="1" x14ac:dyDescent="0.2">
      <c r="A40" s="223"/>
      <c r="B40" s="187"/>
      <c r="C40" s="51"/>
      <c r="D40" s="18"/>
      <c r="E40" s="18"/>
      <c r="F40" s="18"/>
      <c r="G40" s="18"/>
      <c r="H40" s="18"/>
      <c r="I40" s="110"/>
      <c r="J40" s="21"/>
    </row>
    <row r="41" spans="1:10" ht="17.25" customHeight="1" x14ac:dyDescent="0.2">
      <c r="A41" s="17"/>
      <c r="B41" s="64" t="s">
        <v>305</v>
      </c>
      <c r="C41" s="224">
        <f>SUM(J39:J40)</f>
        <v>0</v>
      </c>
      <c r="D41" s="224"/>
      <c r="E41" s="224"/>
      <c r="F41" s="224"/>
      <c r="G41" s="224"/>
      <c r="H41" s="224"/>
      <c r="I41" s="224"/>
      <c r="J41" s="224">
        <f>SUM(J39:J40)</f>
        <v>0</v>
      </c>
    </row>
    <row r="42" spans="1:10" ht="9" customHeight="1" x14ac:dyDescent="0.2">
      <c r="A42" s="65"/>
      <c r="B42" s="55"/>
      <c r="C42" s="56"/>
      <c r="D42" s="55"/>
      <c r="E42" s="55"/>
      <c r="F42" s="55"/>
      <c r="G42" s="55"/>
      <c r="H42" s="55"/>
      <c r="I42" s="111"/>
      <c r="J42" s="57"/>
    </row>
    <row r="43" spans="1:10" ht="17.25" customHeight="1" x14ac:dyDescent="0.2">
      <c r="A43" s="223">
        <v>219</v>
      </c>
      <c r="B43" s="187" t="str">
        <f>'Titulní list'!B50</f>
        <v>Ekonomické služby</v>
      </c>
      <c r="C43" s="51"/>
      <c r="D43" s="18"/>
      <c r="E43" s="18"/>
      <c r="F43" s="18"/>
      <c r="G43" s="18"/>
      <c r="H43" s="18"/>
      <c r="I43" s="110"/>
      <c r="J43" s="21"/>
    </row>
    <row r="44" spans="1:10" ht="17.25" customHeight="1" x14ac:dyDescent="0.2">
      <c r="A44" s="223"/>
      <c r="B44" s="187"/>
      <c r="C44" s="51"/>
      <c r="D44" s="18"/>
      <c r="E44" s="18"/>
      <c r="F44" s="18"/>
      <c r="G44" s="18"/>
      <c r="H44" s="18"/>
      <c r="I44" s="110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>
      <c r="I46" s="109"/>
    </row>
    <row r="47" spans="1:10" ht="17.25" customHeight="1" x14ac:dyDescent="0.2">
      <c r="A47" s="223">
        <v>220</v>
      </c>
      <c r="B47" s="187" t="str">
        <f>'Titulní list'!B51</f>
        <v>Pojištění</v>
      </c>
      <c r="C47" s="51"/>
      <c r="D47" s="18"/>
      <c r="E47" s="18"/>
      <c r="F47" s="18"/>
      <c r="G47" s="18"/>
      <c r="H47" s="18"/>
      <c r="I47" s="110"/>
      <c r="J47" s="21"/>
    </row>
    <row r="48" spans="1:10" ht="17.25" customHeight="1" x14ac:dyDescent="0.2">
      <c r="A48" s="223"/>
      <c r="B48" s="187"/>
      <c r="C48" s="51"/>
      <c r="D48" s="18"/>
      <c r="E48" s="18"/>
      <c r="F48" s="18"/>
      <c r="G48" s="18"/>
      <c r="H48" s="18"/>
      <c r="I48" s="110"/>
      <c r="J48" s="21"/>
    </row>
    <row r="49" spans="1:10" ht="17.25" customHeight="1" x14ac:dyDescent="0.2">
      <c r="A49" s="17"/>
      <c r="B49" s="64" t="s">
        <v>305</v>
      </c>
      <c r="C49" s="224">
        <f>SUM(J47:J48)</f>
        <v>0</v>
      </c>
      <c r="D49" s="224"/>
      <c r="E49" s="224"/>
      <c r="F49" s="224"/>
      <c r="G49" s="224"/>
      <c r="H49" s="224"/>
      <c r="I49" s="224"/>
      <c r="J49" s="224">
        <f>SUM(J47:J48)</f>
        <v>0</v>
      </c>
    </row>
    <row r="50" spans="1:10" ht="9" customHeight="1" x14ac:dyDescent="0.2">
      <c r="A50" s="65"/>
      <c r="B50" s="55"/>
      <c r="C50" s="56"/>
      <c r="D50" s="55"/>
      <c r="E50" s="55"/>
      <c r="F50" s="55"/>
      <c r="G50" s="55"/>
      <c r="H50" s="55"/>
      <c r="I50" s="111"/>
      <c r="J50" s="57"/>
    </row>
    <row r="51" spans="1:10" ht="17.25" customHeight="1" x14ac:dyDescent="0.2">
      <c r="A51" s="223">
        <v>221</v>
      </c>
      <c r="B51" s="187" t="str">
        <f>'Titulní list'!B52</f>
        <v>Ubytování v ČR</v>
      </c>
      <c r="C51" s="51"/>
      <c r="D51" s="18"/>
      <c r="E51" s="18"/>
      <c r="F51" s="18"/>
      <c r="G51" s="18"/>
      <c r="H51" s="18"/>
      <c r="I51" s="110"/>
      <c r="J51" s="21"/>
    </row>
    <row r="52" spans="1:10" ht="17.25" customHeight="1" x14ac:dyDescent="0.2">
      <c r="A52" s="223"/>
      <c r="B52" s="187"/>
      <c r="C52" s="51"/>
      <c r="D52" s="18"/>
      <c r="E52" s="18"/>
      <c r="F52" s="18"/>
      <c r="G52" s="18"/>
      <c r="H52" s="18"/>
      <c r="I52" s="110"/>
      <c r="J52" s="21"/>
    </row>
    <row r="53" spans="1:10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0" ht="9" customHeight="1" x14ac:dyDescent="0.2">
      <c r="I54" s="109"/>
    </row>
    <row r="55" spans="1:10" ht="17.25" customHeight="1" x14ac:dyDescent="0.2">
      <c r="A55" s="223">
        <v>225</v>
      </c>
      <c r="B55" s="187" t="str">
        <f>'Titulní list'!B56</f>
        <v>Cestovní náklady (letenky, ostatní cestovné)</v>
      </c>
      <c r="C55" s="51"/>
      <c r="D55" s="18"/>
      <c r="E55" s="18"/>
      <c r="F55" s="18"/>
      <c r="G55" s="18"/>
      <c r="H55" s="18"/>
      <c r="I55" s="110"/>
      <c r="J55" s="21"/>
    </row>
    <row r="56" spans="1:10" ht="17.25" customHeight="1" x14ac:dyDescent="0.2">
      <c r="A56" s="223"/>
      <c r="B56" s="187"/>
      <c r="C56" s="51"/>
      <c r="D56" s="18"/>
      <c r="E56" s="18"/>
      <c r="F56" s="18"/>
      <c r="G56" s="18"/>
      <c r="H56" s="18"/>
      <c r="I56" s="110"/>
      <c r="J56" s="21"/>
    </row>
    <row r="57" spans="1:10" ht="17.25" customHeight="1" x14ac:dyDescent="0.2">
      <c r="A57" s="17"/>
      <c r="B57" s="64" t="s">
        <v>305</v>
      </c>
      <c r="C57" s="224">
        <f>SUM(J55:J56)</f>
        <v>0</v>
      </c>
      <c r="D57" s="224"/>
      <c r="E57" s="224"/>
      <c r="F57" s="224"/>
      <c r="G57" s="224"/>
      <c r="H57" s="224"/>
      <c r="I57" s="224"/>
      <c r="J57" s="224">
        <f>SUM(J55:J56)</f>
        <v>0</v>
      </c>
    </row>
    <row r="58" spans="1:10" ht="9" customHeight="1" x14ac:dyDescent="0.2">
      <c r="A58" s="65"/>
      <c r="B58" s="55"/>
      <c r="C58" s="56"/>
      <c r="D58" s="55"/>
      <c r="E58" s="55"/>
      <c r="F58" s="55"/>
      <c r="G58" s="55"/>
      <c r="H58" s="55"/>
      <c r="I58" s="111"/>
      <c r="J58" s="57"/>
    </row>
    <row r="59" spans="1:10" ht="17.25" customHeight="1" x14ac:dyDescent="0.2">
      <c r="A59" s="223">
        <v>226</v>
      </c>
      <c r="B59" s="187" t="str">
        <f>'Titulní list'!B57</f>
        <v>Doprava</v>
      </c>
      <c r="C59" s="51"/>
      <c r="D59" s="18"/>
      <c r="E59" s="18"/>
      <c r="F59" s="18"/>
      <c r="G59" s="18"/>
      <c r="H59" s="18"/>
      <c r="I59" s="110"/>
      <c r="J59" s="21"/>
    </row>
    <row r="60" spans="1:10" ht="17.25" customHeight="1" x14ac:dyDescent="0.2">
      <c r="A60" s="223"/>
      <c r="B60" s="187"/>
      <c r="C60" s="51"/>
      <c r="D60" s="18"/>
      <c r="E60" s="18"/>
      <c r="F60" s="18"/>
      <c r="G60" s="18"/>
      <c r="H60" s="18"/>
      <c r="I60" s="110"/>
      <c r="J60" s="21"/>
    </row>
    <row r="61" spans="1:10" ht="17.25" customHeight="1" x14ac:dyDescent="0.2">
      <c r="A61" s="63"/>
      <c r="B61" s="53" t="s">
        <v>305</v>
      </c>
      <c r="C61" s="193">
        <f>SUM(J59:J60)</f>
        <v>0</v>
      </c>
      <c r="D61" s="193"/>
      <c r="E61" s="193"/>
      <c r="F61" s="193"/>
      <c r="G61" s="193"/>
      <c r="H61" s="193"/>
      <c r="I61" s="193"/>
      <c r="J61" s="193">
        <f>SUM(J59:J60)</f>
        <v>0</v>
      </c>
    </row>
    <row r="62" spans="1:10" ht="9" customHeight="1" x14ac:dyDescent="0.2">
      <c r="I62" s="109"/>
    </row>
    <row r="63" spans="1:10" ht="17.25" customHeight="1" x14ac:dyDescent="0.2">
      <c r="A63" s="223">
        <v>227</v>
      </c>
      <c r="B63" s="187" t="str">
        <f>'Titulní list'!B58</f>
        <v>Kurýrní služby</v>
      </c>
      <c r="C63" s="51"/>
      <c r="D63" s="18"/>
      <c r="E63" s="18"/>
      <c r="F63" s="18"/>
      <c r="G63" s="18"/>
      <c r="H63" s="18"/>
      <c r="I63" s="110"/>
      <c r="J63" s="21"/>
    </row>
    <row r="64" spans="1:10" ht="17.25" customHeight="1" x14ac:dyDescent="0.2">
      <c r="A64" s="223"/>
      <c r="B64" s="187"/>
      <c r="C64" s="51"/>
      <c r="D64" s="18"/>
      <c r="E64" s="18"/>
      <c r="F64" s="18"/>
      <c r="G64" s="18"/>
      <c r="H64" s="18"/>
      <c r="I64" s="110"/>
      <c r="J64" s="21"/>
    </row>
    <row r="65" spans="1:10" ht="17.25" customHeight="1" x14ac:dyDescent="0.2">
      <c r="A65" s="17"/>
      <c r="B65" s="64" t="s">
        <v>305</v>
      </c>
      <c r="C65" s="224">
        <f>SUM(J63:J64)</f>
        <v>0</v>
      </c>
      <c r="D65" s="224"/>
      <c r="E65" s="224"/>
      <c r="F65" s="224"/>
      <c r="G65" s="224"/>
      <c r="H65" s="224"/>
      <c r="I65" s="224"/>
      <c r="J65" s="224">
        <f>SUM(J63:J64)</f>
        <v>0</v>
      </c>
    </row>
    <row r="66" spans="1:10" ht="9" customHeight="1" x14ac:dyDescent="0.2">
      <c r="A66" s="65"/>
      <c r="B66" s="55"/>
      <c r="C66" s="56"/>
      <c r="D66" s="55"/>
      <c r="E66" s="55"/>
      <c r="F66" s="55"/>
      <c r="G66" s="55"/>
      <c r="H66" s="55"/>
      <c r="I66" s="111"/>
      <c r="J66" s="57"/>
    </row>
    <row r="67" spans="1:10" ht="17.25" customHeight="1" x14ac:dyDescent="0.2">
      <c r="A67" s="223">
        <v>228</v>
      </c>
      <c r="B67" s="187" t="str">
        <f>'Titulní list'!B59</f>
        <v>Mýto, dopravní poplatky, parkovné</v>
      </c>
      <c r="C67" s="51"/>
      <c r="D67" s="18"/>
      <c r="E67" s="18"/>
      <c r="F67" s="18"/>
      <c r="G67" s="18"/>
      <c r="H67" s="18"/>
      <c r="I67" s="110"/>
      <c r="J67" s="21"/>
    </row>
    <row r="68" spans="1:10" ht="17.25" customHeight="1" x14ac:dyDescent="0.2">
      <c r="A68" s="223"/>
      <c r="B68" s="187"/>
      <c r="C68" s="51"/>
      <c r="D68" s="18"/>
      <c r="E68" s="18"/>
      <c r="F68" s="18"/>
      <c r="G68" s="18"/>
      <c r="H68" s="18"/>
      <c r="I68" s="110"/>
      <c r="J68" s="21"/>
    </row>
    <row r="69" spans="1:10" ht="17.25" customHeight="1" x14ac:dyDescent="0.2">
      <c r="A69" s="63"/>
      <c r="B69" s="53" t="s">
        <v>305</v>
      </c>
      <c r="C69" s="193">
        <f>SUM(J67:J68)</f>
        <v>0</v>
      </c>
      <c r="D69" s="193"/>
      <c r="E69" s="193"/>
      <c r="F69" s="193"/>
      <c r="G69" s="193"/>
      <c r="H69" s="193"/>
      <c r="I69" s="193"/>
      <c r="J69" s="193">
        <f>SUM(J67:J68)</f>
        <v>0</v>
      </c>
    </row>
    <row r="70" spans="1:10" ht="9" customHeight="1" x14ac:dyDescent="0.2">
      <c r="I70" s="109"/>
    </row>
    <row r="71" spans="1:10" ht="17.25" customHeight="1" x14ac:dyDescent="0.2">
      <c r="A71" s="223">
        <v>229</v>
      </c>
      <c r="B71" s="187" t="str">
        <f>'Titulní list'!B60</f>
        <v>Kilometrovné včetně paušálního</v>
      </c>
      <c r="C71" s="51"/>
      <c r="D71" s="18"/>
      <c r="E71" s="18"/>
      <c r="F71" s="18"/>
      <c r="G71" s="18"/>
      <c r="H71" s="18"/>
      <c r="I71" s="110"/>
      <c r="J71" s="21"/>
    </row>
    <row r="72" spans="1:10" ht="17.25" customHeight="1" x14ac:dyDescent="0.2">
      <c r="A72" s="223"/>
      <c r="B72" s="187"/>
      <c r="C72" s="51"/>
      <c r="D72" s="18"/>
      <c r="E72" s="18"/>
      <c r="F72" s="18"/>
      <c r="G72" s="18"/>
      <c r="H72" s="18"/>
      <c r="I72" s="110"/>
      <c r="J72" s="21"/>
    </row>
    <row r="73" spans="1:10" ht="17.25" customHeight="1" x14ac:dyDescent="0.2">
      <c r="A73" s="17"/>
      <c r="B73" s="64" t="s">
        <v>305</v>
      </c>
      <c r="C73" s="224">
        <f>SUM(J71:J72)</f>
        <v>0</v>
      </c>
      <c r="D73" s="224"/>
      <c r="E73" s="224"/>
      <c r="F73" s="224"/>
      <c r="G73" s="224"/>
      <c r="H73" s="224"/>
      <c r="I73" s="224"/>
      <c r="J73" s="224">
        <f>SUM(J71:J72)</f>
        <v>0</v>
      </c>
    </row>
    <row r="74" spans="1:10" ht="9" customHeight="1" x14ac:dyDescent="0.2">
      <c r="A74" s="65"/>
      <c r="B74" s="55"/>
      <c r="C74" s="56"/>
      <c r="D74" s="55"/>
      <c r="E74" s="55"/>
      <c r="F74" s="55"/>
      <c r="G74" s="55"/>
      <c r="H74" s="55"/>
      <c r="I74" s="111"/>
      <c r="J74" s="57"/>
    </row>
    <row r="75" spans="1:10" ht="17.25" customHeight="1" x14ac:dyDescent="0.2">
      <c r="A75" s="223">
        <v>230</v>
      </c>
      <c r="B75" s="187" t="str">
        <f>'Titulní list'!B61</f>
        <v>Nákupy PHM</v>
      </c>
      <c r="C75" s="51"/>
      <c r="D75" s="18"/>
      <c r="E75" s="18"/>
      <c r="F75" s="18"/>
      <c r="G75" s="18"/>
      <c r="H75" s="18"/>
      <c r="I75" s="110"/>
      <c r="J75" s="21"/>
    </row>
    <row r="76" spans="1:10" ht="17.25" customHeight="1" x14ac:dyDescent="0.2">
      <c r="A76" s="223"/>
      <c r="B76" s="187"/>
      <c r="C76" s="51"/>
      <c r="D76" s="18"/>
      <c r="E76" s="18"/>
      <c r="F76" s="18"/>
      <c r="G76" s="18"/>
      <c r="H76" s="18"/>
      <c r="I76" s="110"/>
      <c r="J76" s="21"/>
    </row>
    <row r="77" spans="1:10" ht="17.25" customHeight="1" x14ac:dyDescent="0.2">
      <c r="A77" s="63"/>
      <c r="B77" s="53" t="s">
        <v>305</v>
      </c>
      <c r="C77" s="193">
        <f>SUM(J75:J76)</f>
        <v>0</v>
      </c>
      <c r="D77" s="193"/>
      <c r="E77" s="193"/>
      <c r="F77" s="193"/>
      <c r="G77" s="193"/>
      <c r="H77" s="193"/>
      <c r="I77" s="193"/>
      <c r="J77" s="193">
        <f>SUM(J75:J76)</f>
        <v>0</v>
      </c>
    </row>
    <row r="78" spans="1:10" ht="9" customHeight="1" x14ac:dyDescent="0.2">
      <c r="I78" s="109"/>
    </row>
    <row r="79" spans="1:10" ht="17.25" customHeight="1" x14ac:dyDescent="0.2">
      <c r="A79" s="223">
        <v>231</v>
      </c>
      <c r="B79" s="187" t="str">
        <f>'Titulní list'!B62</f>
        <v>Telefony a internet</v>
      </c>
      <c r="C79" s="51"/>
      <c r="D79" s="18"/>
      <c r="E79" s="18"/>
      <c r="F79" s="18"/>
      <c r="G79" s="18"/>
      <c r="H79" s="18"/>
      <c r="I79" s="110"/>
      <c r="J79" s="21"/>
    </row>
    <row r="80" spans="1:10" ht="17.25" customHeight="1" x14ac:dyDescent="0.2">
      <c r="A80" s="223"/>
      <c r="B80" s="187"/>
      <c r="C80" s="51"/>
      <c r="D80" s="18"/>
      <c r="E80" s="18"/>
      <c r="F80" s="18"/>
      <c r="G80" s="18"/>
      <c r="H80" s="18"/>
      <c r="I80" s="110"/>
      <c r="J80" s="21"/>
    </row>
    <row r="81" spans="1:11" ht="17.25" customHeight="1" x14ac:dyDescent="0.2">
      <c r="A81" s="17"/>
      <c r="B81" s="64" t="s">
        <v>305</v>
      </c>
      <c r="C81" s="224">
        <f>SUM(J79:J80)</f>
        <v>0</v>
      </c>
      <c r="D81" s="224"/>
      <c r="E81" s="224"/>
      <c r="F81" s="224"/>
      <c r="G81" s="224"/>
      <c r="H81" s="224"/>
      <c r="I81" s="224"/>
      <c r="J81" s="224">
        <f>SUM(J79:J80)</f>
        <v>0</v>
      </c>
    </row>
    <row r="82" spans="1:11" ht="9" customHeight="1" x14ac:dyDescent="0.2">
      <c r="A82" s="65"/>
      <c r="B82" s="55"/>
      <c r="C82" s="56"/>
      <c r="D82" s="55"/>
      <c r="E82" s="55"/>
      <c r="F82" s="55"/>
      <c r="G82" s="55"/>
      <c r="H82" s="55"/>
      <c r="I82" s="111"/>
      <c r="J82" s="57"/>
    </row>
    <row r="83" spans="1:11" ht="17.25" customHeight="1" x14ac:dyDescent="0.2">
      <c r="A83" s="223">
        <v>232</v>
      </c>
      <c r="B83" s="187" t="str">
        <f>'Titulní list'!B63</f>
        <v>Ostatní</v>
      </c>
      <c r="C83" s="51"/>
      <c r="D83" s="18"/>
      <c r="E83" s="18"/>
      <c r="F83" s="18"/>
      <c r="G83" s="18"/>
      <c r="H83" s="18"/>
      <c r="I83" s="110"/>
      <c r="J83" s="21"/>
    </row>
    <row r="84" spans="1:11" ht="17.25" customHeight="1" x14ac:dyDescent="0.2">
      <c r="A84" s="223"/>
      <c r="B84" s="187"/>
      <c r="C84" s="51"/>
      <c r="D84" s="18"/>
      <c r="E84" s="18"/>
      <c r="F84" s="18"/>
      <c r="G84" s="18"/>
      <c r="H84" s="18"/>
      <c r="I84" s="110"/>
      <c r="J84" s="21"/>
    </row>
    <row r="85" spans="1:11" ht="17.25" customHeight="1" x14ac:dyDescent="0.2">
      <c r="A85" s="63"/>
      <c r="B85" s="53" t="s">
        <v>305</v>
      </c>
      <c r="C85" s="193">
        <f>SUM(J83:J84)</f>
        <v>0</v>
      </c>
      <c r="D85" s="193"/>
      <c r="E85" s="193"/>
      <c r="F85" s="193"/>
      <c r="G85" s="193"/>
      <c r="H85" s="193"/>
      <c r="I85" s="193"/>
      <c r="J85" s="193">
        <f>SUM(J83:J84)</f>
        <v>0</v>
      </c>
    </row>
    <row r="86" spans="1:11" ht="17.25" customHeight="1" x14ac:dyDescent="0.2"/>
    <row r="87" spans="1:11" s="66" customFormat="1" ht="22.7" customHeight="1" x14ac:dyDescent="0.2">
      <c r="A87" s="221" t="s">
        <v>22</v>
      </c>
      <c r="B87" s="221"/>
      <c r="C87" s="222">
        <f>SUM(C85+C81+C77+C73+C69+C65+C61+C57+C53+C49+C45+C41+C37+C33+C29+C25+C21+C17+C13+C9)</f>
        <v>0</v>
      </c>
      <c r="D87" s="222"/>
      <c r="E87" s="222"/>
      <c r="F87" s="222"/>
      <c r="G87" s="222"/>
      <c r="H87" s="222"/>
      <c r="I87" s="222"/>
      <c r="J87" s="222"/>
    </row>
    <row r="88" spans="1:11" ht="17.25" customHeight="1" x14ac:dyDescent="0.2"/>
    <row r="89" spans="1:11" ht="17.649999999999999" customHeight="1" x14ac:dyDescent="0.2">
      <c r="A89" s="223">
        <v>233</v>
      </c>
      <c r="B89" s="187" t="str">
        <f>'Titulní list'!B64</f>
        <v>Honoráře vyplácené v ČR podle § 42 odst. 4 písm. b)</v>
      </c>
      <c r="C89" s="51"/>
      <c r="D89" s="18"/>
      <c r="E89" s="18"/>
      <c r="F89" s="18"/>
      <c r="G89" s="18"/>
      <c r="H89" s="18"/>
      <c r="I89" s="110"/>
      <c r="J89" s="21"/>
    </row>
    <row r="90" spans="1:11" ht="17.649999999999999" customHeight="1" x14ac:dyDescent="0.2">
      <c r="A90" s="223"/>
      <c r="B90" s="187"/>
      <c r="C90" s="51"/>
      <c r="D90" s="18"/>
      <c r="E90" s="18"/>
      <c r="F90" s="18"/>
      <c r="G90" s="18"/>
      <c r="H90" s="18"/>
      <c r="I90" s="110"/>
      <c r="J90" s="21"/>
    </row>
    <row r="91" spans="1:11" ht="17.25" customHeight="1" x14ac:dyDescent="0.2">
      <c r="A91" s="63"/>
      <c r="B91" s="53" t="s">
        <v>305</v>
      </c>
      <c r="C91" s="193">
        <f>SUM(J89:J90)</f>
        <v>0</v>
      </c>
      <c r="D91" s="193"/>
      <c r="E91" s="193"/>
      <c r="F91" s="193"/>
      <c r="G91" s="193"/>
      <c r="H91" s="193"/>
      <c r="I91" s="193"/>
      <c r="J91" s="193">
        <f>SUM(J89:J90)</f>
        <v>0</v>
      </c>
    </row>
    <row r="92" spans="1:11" ht="12.75" customHeight="1" thickBot="1" x14ac:dyDescent="0.25"/>
    <row r="93" spans="1:11" ht="12.75" customHeight="1" thickBot="1" x14ac:dyDescent="0.25">
      <c r="A93" s="203"/>
      <c r="B93" s="205"/>
      <c r="C93" s="207" t="s">
        <v>312</v>
      </c>
      <c r="D93" s="209" t="s">
        <v>313</v>
      </c>
      <c r="E93" s="209" t="s">
        <v>314</v>
      </c>
      <c r="F93" s="209" t="s">
        <v>315</v>
      </c>
      <c r="G93" s="209" t="s">
        <v>316</v>
      </c>
      <c r="H93" s="209" t="s">
        <v>317</v>
      </c>
      <c r="I93" s="211" t="s">
        <v>340</v>
      </c>
      <c r="J93" s="213" t="s">
        <v>341</v>
      </c>
      <c r="K93" s="215" t="s">
        <v>319</v>
      </c>
    </row>
    <row r="94" spans="1:11" ht="12.75" customHeight="1" thickBot="1" x14ac:dyDescent="0.25">
      <c r="A94" s="204"/>
      <c r="B94" s="206"/>
      <c r="C94" s="208"/>
      <c r="D94" s="210"/>
      <c r="E94" s="210"/>
      <c r="F94" s="210"/>
      <c r="G94" s="210"/>
      <c r="H94" s="210"/>
      <c r="I94" s="212"/>
      <c r="J94" s="214"/>
      <c r="K94" s="216"/>
    </row>
    <row r="95" spans="1:11" ht="17.25" customHeight="1" x14ac:dyDescent="0.2">
      <c r="A95" s="217" t="s">
        <v>349</v>
      </c>
      <c r="B95" s="231" t="s">
        <v>343</v>
      </c>
      <c r="C95" s="90"/>
      <c r="D95" s="91"/>
      <c r="E95" s="91"/>
      <c r="F95" s="91"/>
      <c r="G95" s="91"/>
      <c r="H95" s="91"/>
      <c r="I95" s="105"/>
      <c r="J95" s="106"/>
      <c r="K95" s="92"/>
    </row>
    <row r="96" spans="1:11" ht="17.25" customHeight="1" x14ac:dyDescent="0.2">
      <c r="A96" s="217"/>
      <c r="B96" s="231"/>
      <c r="C96" s="51"/>
      <c r="D96" s="18"/>
      <c r="E96" s="18"/>
      <c r="F96" s="18"/>
      <c r="G96" s="18"/>
      <c r="H96" s="18"/>
      <c r="I96" s="103"/>
      <c r="J96" s="107"/>
      <c r="K96" s="93"/>
    </row>
    <row r="97" spans="1:11" ht="17.25" customHeight="1" x14ac:dyDescent="0.2">
      <c r="A97" s="217"/>
      <c r="B97" s="231"/>
      <c r="C97" s="51"/>
      <c r="D97" s="18"/>
      <c r="E97" s="18"/>
      <c r="F97" s="18"/>
      <c r="G97" s="18"/>
      <c r="H97" s="18"/>
      <c r="I97" s="103"/>
      <c r="J97" s="107"/>
      <c r="K97" s="93"/>
    </row>
    <row r="98" spans="1:11" ht="17.25" customHeight="1" x14ac:dyDescent="0.2">
      <c r="A98" s="218"/>
      <c r="B98" s="232"/>
      <c r="C98" s="51"/>
      <c r="D98" s="18"/>
      <c r="E98" s="18"/>
      <c r="F98" s="18"/>
      <c r="G98" s="18"/>
      <c r="H98" s="18"/>
      <c r="I98" s="103"/>
      <c r="J98" s="107"/>
      <c r="K98" s="93"/>
    </row>
    <row r="99" spans="1:11" ht="17.25" customHeight="1" thickBot="1" x14ac:dyDescent="0.25">
      <c r="A99" s="94"/>
      <c r="B99" s="95" t="s">
        <v>305</v>
      </c>
      <c r="C99" s="200">
        <f>SUM(K95:K98)</f>
        <v>0</v>
      </c>
      <c r="D99" s="201"/>
      <c r="E99" s="201"/>
      <c r="F99" s="201"/>
      <c r="G99" s="201"/>
      <c r="H99" s="201"/>
      <c r="I99" s="201"/>
      <c r="J99" s="201"/>
      <c r="K99" s="202"/>
    </row>
  </sheetData>
  <sheetProtection selectLockedCells="1" selectUnlockedCells="1"/>
  <mergeCells count="91">
    <mergeCell ref="D93:D94"/>
    <mergeCell ref="C99:K99"/>
    <mergeCell ref="G93:G94"/>
    <mergeCell ref="H93:H94"/>
    <mergeCell ref="I93:I94"/>
    <mergeCell ref="J93:J94"/>
    <mergeCell ref="K93:K94"/>
    <mergeCell ref="E93:E94"/>
    <mergeCell ref="F93:F94"/>
    <mergeCell ref="A95:A98"/>
    <mergeCell ref="B95:B98"/>
    <mergeCell ref="A93:A94"/>
    <mergeCell ref="B93:B94"/>
    <mergeCell ref="C93:C94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85:J85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A87:B87"/>
    <mergeCell ref="C87:J87"/>
    <mergeCell ref="A89:A90"/>
    <mergeCell ref="B89:B90"/>
    <mergeCell ref="C91:J91"/>
  </mergeCells>
  <pageMargins left="0.74791666666666667" right="0.74791666666666667" top="0.74791666666666667" bottom="1.2826388888888889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54CC-532E-494B-B956-9C6CA61681E1}">
  <dimension ref="A1:K43"/>
  <sheetViews>
    <sheetView showGridLines="0" topLeftCell="C25" zoomScale="85" zoomScaleNormal="85" workbookViewId="0">
      <selection activeCell="K39" sqref="K39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3</v>
      </c>
      <c r="B5" s="237" t="str">
        <f>'Titulní list'!B68</f>
        <v>Producenti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301</v>
      </c>
      <c r="B7" s="233" t="str">
        <f>'Titulní list'!B69</f>
        <v xml:space="preserve">Producent 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17"/>
      <c r="B9" s="64" t="s">
        <v>305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>
      <c r="A10" s="65"/>
      <c r="B10" s="55"/>
      <c r="C10" s="56"/>
      <c r="D10" s="55"/>
      <c r="E10" s="55"/>
      <c r="F10" s="55"/>
      <c r="G10" s="55"/>
      <c r="H10" s="55"/>
      <c r="I10" s="104"/>
      <c r="J10" s="57"/>
    </row>
    <row r="11" spans="1:10" ht="17.25" customHeight="1" x14ac:dyDescent="0.2">
      <c r="A11" s="223">
        <v>302</v>
      </c>
      <c r="B11" s="187" t="str">
        <f>'Titulní list'!B70</f>
        <v>Koproducenti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303</v>
      </c>
      <c r="B15" s="187" t="str">
        <f>'Titulní list'!B71</f>
        <v>Výkonní producenti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17"/>
      <c r="B17" s="64" t="s">
        <v>305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>
      <c r="A18" s="65"/>
      <c r="B18" s="55"/>
      <c r="C18" s="56"/>
      <c r="D18" s="55"/>
      <c r="E18" s="55"/>
      <c r="F18" s="55"/>
      <c r="G18" s="55"/>
      <c r="H18" s="55"/>
      <c r="I18" s="104"/>
      <c r="J18" s="57"/>
    </row>
    <row r="19" spans="1:10" ht="17.25" customHeight="1" x14ac:dyDescent="0.2">
      <c r="A19" s="223">
        <v>304</v>
      </c>
      <c r="B19" s="187" t="str">
        <f>'Titulní list'!B72</f>
        <v>Line producenti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305</v>
      </c>
      <c r="B23" s="233" t="str">
        <f>'Titulní list'!B73</f>
        <v>Asistenti producentů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17"/>
      <c r="B25" s="64" t="s">
        <v>305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>
      <c r="A26" s="65"/>
      <c r="B26" s="55"/>
      <c r="C26" s="56"/>
      <c r="D26" s="55"/>
      <c r="E26" s="55"/>
      <c r="F26" s="55"/>
      <c r="G26" s="55"/>
      <c r="H26" s="55"/>
      <c r="I26" s="104"/>
      <c r="J26" s="57"/>
    </row>
    <row r="27" spans="1:10" ht="17.25" customHeight="1" x14ac:dyDescent="0.2">
      <c r="A27" s="223">
        <v>306</v>
      </c>
      <c r="B27" s="187" t="str">
        <f>'Titulní list'!B74</f>
        <v xml:space="preserve">Ostatní náklady 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17.25" customHeight="1" x14ac:dyDescent="0.2"/>
    <row r="31" spans="1:10" s="71" customFormat="1" ht="22.7" customHeight="1" x14ac:dyDescent="0.2">
      <c r="A31" s="221" t="s">
        <v>22</v>
      </c>
      <c r="B31" s="221"/>
      <c r="C31" s="222">
        <f>SUM(C29+C25+C21+C17+C13+C9)</f>
        <v>0</v>
      </c>
      <c r="D31" s="222"/>
      <c r="E31" s="222"/>
      <c r="F31" s="222"/>
      <c r="G31" s="222"/>
      <c r="H31" s="222"/>
      <c r="I31" s="222"/>
      <c r="J31" s="222"/>
    </row>
    <row r="32" spans="1:10" ht="17.25" customHeight="1" x14ac:dyDescent="0.2"/>
    <row r="33" spans="1:11" ht="17.649999999999999" customHeight="1" x14ac:dyDescent="0.2">
      <c r="A33" s="223">
        <v>307</v>
      </c>
      <c r="B33" s="233" t="str">
        <f>'Titulní list'!B75</f>
        <v>Honoráře vyplácené v ČR podle § 42 odst. 4 písm. b)</v>
      </c>
      <c r="C33" s="51"/>
      <c r="D33" s="18"/>
      <c r="E33" s="18"/>
      <c r="F33" s="18"/>
      <c r="G33" s="18"/>
      <c r="H33" s="18"/>
      <c r="I33" s="110"/>
      <c r="J33" s="21"/>
    </row>
    <row r="34" spans="1:11" ht="17.649999999999999" customHeight="1" x14ac:dyDescent="0.2">
      <c r="A34" s="223"/>
      <c r="B34" s="233"/>
      <c r="C34" s="51"/>
      <c r="D34" s="18"/>
      <c r="E34" s="18"/>
      <c r="F34" s="18"/>
      <c r="G34" s="18"/>
      <c r="H34" s="18"/>
      <c r="I34" s="110"/>
      <c r="J34" s="21"/>
    </row>
    <row r="35" spans="1:11" ht="17.25" customHeight="1" x14ac:dyDescent="0.2">
      <c r="A35" s="63"/>
      <c r="B35" s="53" t="s">
        <v>305</v>
      </c>
      <c r="C35" s="193">
        <f>SUM(J33:J34)</f>
        <v>0</v>
      </c>
      <c r="D35" s="193"/>
      <c r="E35" s="193"/>
      <c r="F35" s="193"/>
      <c r="G35" s="193"/>
      <c r="H35" s="193"/>
      <c r="I35" s="193"/>
      <c r="J35" s="193">
        <f>SUM(J33:J34)</f>
        <v>0</v>
      </c>
    </row>
    <row r="36" spans="1:11" ht="12.75" customHeight="1" thickBot="1" x14ac:dyDescent="0.25"/>
    <row r="37" spans="1:11" ht="12.75" customHeight="1" thickBot="1" x14ac:dyDescent="0.25">
      <c r="A37" s="203"/>
      <c r="B37" s="205"/>
      <c r="C37" s="207" t="s">
        <v>312</v>
      </c>
      <c r="D37" s="209" t="s">
        <v>313</v>
      </c>
      <c r="E37" s="209" t="s">
        <v>314</v>
      </c>
      <c r="F37" s="209" t="s">
        <v>315</v>
      </c>
      <c r="G37" s="209" t="s">
        <v>316</v>
      </c>
      <c r="H37" s="209" t="s">
        <v>317</v>
      </c>
      <c r="I37" s="211" t="s">
        <v>340</v>
      </c>
      <c r="J37" s="213" t="s">
        <v>341</v>
      </c>
      <c r="K37" s="215" t="s">
        <v>319</v>
      </c>
    </row>
    <row r="38" spans="1:11" ht="12.75" customHeight="1" thickBot="1" x14ac:dyDescent="0.25">
      <c r="A38" s="204"/>
      <c r="B38" s="206"/>
      <c r="C38" s="208"/>
      <c r="D38" s="210"/>
      <c r="E38" s="210"/>
      <c r="F38" s="210"/>
      <c r="G38" s="210"/>
      <c r="H38" s="210"/>
      <c r="I38" s="212"/>
      <c r="J38" s="214"/>
      <c r="K38" s="216"/>
    </row>
    <row r="39" spans="1:11" ht="17.25" customHeight="1" x14ac:dyDescent="0.2">
      <c r="A39" s="217" t="s">
        <v>350</v>
      </c>
      <c r="B39" s="231" t="s">
        <v>343</v>
      </c>
      <c r="C39" s="90"/>
      <c r="D39" s="91"/>
      <c r="E39" s="91"/>
      <c r="F39" s="91"/>
      <c r="G39" s="91"/>
      <c r="H39" s="91"/>
      <c r="I39" s="105"/>
      <c r="J39" s="106"/>
      <c r="K39" s="92"/>
    </row>
    <row r="40" spans="1:11" ht="17.25" customHeight="1" x14ac:dyDescent="0.2">
      <c r="A40" s="217"/>
      <c r="B40" s="231"/>
      <c r="C40" s="51"/>
      <c r="D40" s="18"/>
      <c r="E40" s="18"/>
      <c r="F40" s="18"/>
      <c r="G40" s="18"/>
      <c r="H40" s="18"/>
      <c r="I40" s="103"/>
      <c r="J40" s="107"/>
      <c r="K40" s="93"/>
    </row>
    <row r="41" spans="1:11" ht="17.25" customHeight="1" x14ac:dyDescent="0.2">
      <c r="A41" s="217"/>
      <c r="B41" s="231"/>
      <c r="C41" s="51"/>
      <c r="D41" s="18"/>
      <c r="E41" s="18"/>
      <c r="F41" s="18"/>
      <c r="G41" s="18"/>
      <c r="H41" s="18"/>
      <c r="I41" s="103"/>
      <c r="J41" s="107"/>
      <c r="K41" s="93"/>
    </row>
    <row r="42" spans="1:11" ht="17.25" customHeight="1" x14ac:dyDescent="0.2">
      <c r="A42" s="218"/>
      <c r="B42" s="232"/>
      <c r="C42" s="51"/>
      <c r="D42" s="18"/>
      <c r="E42" s="18"/>
      <c r="F42" s="18"/>
      <c r="G42" s="18"/>
      <c r="H42" s="18"/>
      <c r="I42" s="103"/>
      <c r="J42" s="107"/>
      <c r="K42" s="93"/>
    </row>
    <row r="43" spans="1:11" ht="17.25" customHeight="1" thickBot="1" x14ac:dyDescent="0.25">
      <c r="A43" s="94"/>
      <c r="B43" s="95" t="s">
        <v>305</v>
      </c>
      <c r="C43" s="200">
        <f>SUM(K39:K42)</f>
        <v>0</v>
      </c>
      <c r="D43" s="201"/>
      <c r="E43" s="201"/>
      <c r="F43" s="201"/>
      <c r="G43" s="201"/>
      <c r="H43" s="201"/>
      <c r="I43" s="201"/>
      <c r="J43" s="201"/>
      <c r="K43" s="202"/>
    </row>
  </sheetData>
  <sheetProtection selectLockedCells="1" selectUnlockedCells="1"/>
  <mergeCells count="49">
    <mergeCell ref="D37:D38"/>
    <mergeCell ref="C43:K43"/>
    <mergeCell ref="G37:G38"/>
    <mergeCell ref="H37:H38"/>
    <mergeCell ref="I37:I38"/>
    <mergeCell ref="J37:J38"/>
    <mergeCell ref="K37:K38"/>
    <mergeCell ref="E37:E38"/>
    <mergeCell ref="F37:F38"/>
    <mergeCell ref="A39:A42"/>
    <mergeCell ref="B39:B42"/>
    <mergeCell ref="A37:A38"/>
    <mergeCell ref="B37:B38"/>
    <mergeCell ref="C37:C38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31:B31"/>
    <mergeCell ref="C31:J31"/>
    <mergeCell ref="A33:A34"/>
    <mergeCell ref="B33:B34"/>
    <mergeCell ref="C35:J35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6A43-6493-499A-9A11-B4945B2A6131}">
  <dimension ref="A1:K27"/>
  <sheetViews>
    <sheetView showGridLines="0" topLeftCell="C15" zoomScale="85" zoomScaleNormal="85" workbookViewId="0">
      <selection activeCell="K23" sqref="K23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tr">
        <f>'Titulní list'!B79</f>
        <v>Režie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4</v>
      </c>
      <c r="B5" s="237" t="str">
        <f>'Titulní list'!B79</f>
        <v>Režie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401</v>
      </c>
      <c r="B7" s="233" t="str">
        <f>'Titulní list'!B80</f>
        <v>Režisér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17"/>
      <c r="B9" s="64" t="s">
        <v>305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>
      <c r="A10" s="65"/>
      <c r="B10" s="55"/>
      <c r="C10" s="56"/>
      <c r="D10" s="55"/>
      <c r="E10" s="55"/>
      <c r="F10" s="55"/>
      <c r="G10" s="55"/>
      <c r="H10" s="55"/>
      <c r="I10" s="104"/>
      <c r="J10" s="57"/>
    </row>
    <row r="11" spans="1:10" ht="17.25" customHeight="1" x14ac:dyDescent="0.2">
      <c r="A11" s="223">
        <v>402</v>
      </c>
      <c r="B11" s="233" t="str">
        <f>'Titulní list'!B81</f>
        <v>Spolurežisér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17.25" customHeight="1" x14ac:dyDescent="0.2"/>
    <row r="15" spans="1:10" s="71" customFormat="1" ht="22.7" customHeight="1" x14ac:dyDescent="0.2">
      <c r="A15" s="221" t="s">
        <v>22</v>
      </c>
      <c r="B15" s="221"/>
      <c r="C15" s="222">
        <f>SUM(C13+C9)</f>
        <v>0</v>
      </c>
      <c r="D15" s="222"/>
      <c r="E15" s="222"/>
      <c r="F15" s="222"/>
      <c r="G15" s="222"/>
      <c r="H15" s="222"/>
      <c r="I15" s="222"/>
      <c r="J15" s="222"/>
    </row>
    <row r="16" spans="1:10" ht="17.25" customHeight="1" x14ac:dyDescent="0.2"/>
    <row r="17" spans="1:11" ht="17.649999999999999" customHeight="1" x14ac:dyDescent="0.2">
      <c r="A17" s="223">
        <v>403</v>
      </c>
      <c r="B17" s="233" t="str">
        <f>'Titulní list'!B82</f>
        <v>Honoráře vyplácené v ČR podle § 42 odst. 4 písm. b)</v>
      </c>
      <c r="C17" s="51"/>
      <c r="D17" s="18"/>
      <c r="E17" s="18"/>
      <c r="F17" s="18"/>
      <c r="G17" s="18"/>
      <c r="H17" s="18"/>
      <c r="I17" s="110"/>
      <c r="J17" s="21"/>
    </row>
    <row r="18" spans="1:11" ht="17.649999999999999" customHeight="1" x14ac:dyDescent="0.2">
      <c r="A18" s="223"/>
      <c r="B18" s="233"/>
      <c r="C18" s="51"/>
      <c r="D18" s="18"/>
      <c r="E18" s="18"/>
      <c r="F18" s="18"/>
      <c r="G18" s="18"/>
      <c r="H18" s="18"/>
      <c r="I18" s="110"/>
      <c r="J18" s="21"/>
    </row>
    <row r="19" spans="1:11" ht="17.25" customHeight="1" x14ac:dyDescent="0.2">
      <c r="A19" s="63"/>
      <c r="B19" s="53" t="s">
        <v>305</v>
      </c>
      <c r="C19" s="193">
        <f>SUM(J17:J18)</f>
        <v>0</v>
      </c>
      <c r="D19" s="193"/>
      <c r="E19" s="193"/>
      <c r="F19" s="193"/>
      <c r="G19" s="193"/>
      <c r="H19" s="193"/>
      <c r="I19" s="193"/>
      <c r="J19" s="193">
        <f>SUM(J17:J18)</f>
        <v>0</v>
      </c>
    </row>
    <row r="20" spans="1:11" ht="12.75" customHeight="1" thickBot="1" x14ac:dyDescent="0.25"/>
    <row r="21" spans="1:11" ht="12.75" customHeight="1" thickBot="1" x14ac:dyDescent="0.25">
      <c r="A21" s="203"/>
      <c r="B21" s="205"/>
      <c r="C21" s="207" t="s">
        <v>312</v>
      </c>
      <c r="D21" s="209" t="s">
        <v>313</v>
      </c>
      <c r="E21" s="209" t="s">
        <v>314</v>
      </c>
      <c r="F21" s="209" t="s">
        <v>315</v>
      </c>
      <c r="G21" s="209" t="s">
        <v>316</v>
      </c>
      <c r="H21" s="209" t="s">
        <v>317</v>
      </c>
      <c r="I21" s="211" t="s">
        <v>340</v>
      </c>
      <c r="J21" s="213" t="s">
        <v>341</v>
      </c>
      <c r="K21" s="215" t="s">
        <v>319</v>
      </c>
    </row>
    <row r="22" spans="1:11" ht="12.75" customHeight="1" thickBot="1" x14ac:dyDescent="0.25">
      <c r="A22" s="204"/>
      <c r="B22" s="206"/>
      <c r="C22" s="208"/>
      <c r="D22" s="210"/>
      <c r="E22" s="210"/>
      <c r="F22" s="210"/>
      <c r="G22" s="210"/>
      <c r="H22" s="210"/>
      <c r="I22" s="212"/>
      <c r="J22" s="214"/>
      <c r="K22" s="216"/>
    </row>
    <row r="23" spans="1:11" ht="17.25" customHeight="1" x14ac:dyDescent="0.2">
      <c r="A23" s="217" t="s">
        <v>351</v>
      </c>
      <c r="B23" s="231" t="s">
        <v>343</v>
      </c>
      <c r="C23" s="90"/>
      <c r="D23" s="91"/>
      <c r="E23" s="91"/>
      <c r="F23" s="91"/>
      <c r="G23" s="91"/>
      <c r="H23" s="91"/>
      <c r="I23" s="105"/>
      <c r="J23" s="106"/>
      <c r="K23" s="92"/>
    </row>
    <row r="24" spans="1:11" ht="17.25" customHeight="1" x14ac:dyDescent="0.2">
      <c r="A24" s="217"/>
      <c r="B24" s="231"/>
      <c r="C24" s="51"/>
      <c r="D24" s="18"/>
      <c r="E24" s="18"/>
      <c r="F24" s="18"/>
      <c r="G24" s="18"/>
      <c r="H24" s="18"/>
      <c r="I24" s="103"/>
      <c r="J24" s="107"/>
      <c r="K24" s="93"/>
    </row>
    <row r="25" spans="1:11" ht="17.25" customHeight="1" x14ac:dyDescent="0.2">
      <c r="A25" s="217"/>
      <c r="B25" s="231"/>
      <c r="C25" s="51"/>
      <c r="D25" s="18"/>
      <c r="E25" s="18"/>
      <c r="F25" s="18"/>
      <c r="G25" s="18"/>
      <c r="H25" s="18"/>
      <c r="I25" s="103"/>
      <c r="J25" s="107"/>
      <c r="K25" s="93"/>
    </row>
    <row r="26" spans="1:11" ht="17.25" customHeight="1" x14ac:dyDescent="0.2">
      <c r="A26" s="218"/>
      <c r="B26" s="232"/>
      <c r="C26" s="51"/>
      <c r="D26" s="18"/>
      <c r="E26" s="18"/>
      <c r="F26" s="18"/>
      <c r="G26" s="18"/>
      <c r="H26" s="18"/>
      <c r="I26" s="103"/>
      <c r="J26" s="107"/>
      <c r="K26" s="93"/>
    </row>
    <row r="27" spans="1:11" ht="17.25" customHeight="1" thickBot="1" x14ac:dyDescent="0.25">
      <c r="A27" s="94"/>
      <c r="B27" s="95" t="s">
        <v>305</v>
      </c>
      <c r="C27" s="200">
        <f>SUM(K23:K26)</f>
        <v>0</v>
      </c>
      <c r="D27" s="201"/>
      <c r="E27" s="201"/>
      <c r="F27" s="201"/>
      <c r="G27" s="201"/>
      <c r="H27" s="201"/>
      <c r="I27" s="201"/>
      <c r="J27" s="201"/>
      <c r="K27" s="202"/>
    </row>
  </sheetData>
  <sheetProtection selectLockedCells="1" selectUnlockedCells="1"/>
  <mergeCells count="37">
    <mergeCell ref="D21:D22"/>
    <mergeCell ref="C27:K27"/>
    <mergeCell ref="G21:G22"/>
    <mergeCell ref="H21:H22"/>
    <mergeCell ref="I21:I22"/>
    <mergeCell ref="J21:J22"/>
    <mergeCell ref="K21:K22"/>
    <mergeCell ref="E21:E22"/>
    <mergeCell ref="F21:F22"/>
    <mergeCell ref="A23:A26"/>
    <mergeCell ref="B23:B26"/>
    <mergeCell ref="A21:A22"/>
    <mergeCell ref="B21:B22"/>
    <mergeCell ref="C21:C22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A15:B15"/>
    <mergeCell ref="C15:J15"/>
    <mergeCell ref="A17:A18"/>
    <mergeCell ref="B17:B18"/>
    <mergeCell ref="C19:J19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1EDDC-9462-4DF3-AFF4-931301F0AF21}">
  <dimension ref="A1:K31"/>
  <sheetViews>
    <sheetView showGridLines="0" topLeftCell="D4" zoomScale="85" zoomScaleNormal="85" workbookViewId="0">
      <selection activeCell="J7" sqref="J7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5</v>
      </c>
      <c r="B5" s="237" t="str">
        <f>'Titulní list'!B86</f>
        <v>Účinkující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 t="s">
        <v>331</v>
      </c>
      <c r="B7" s="233" t="str">
        <f>'Titulní list'!B87</f>
        <v>Hlavní účinkující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17"/>
      <c r="B9" s="64" t="s">
        <v>305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>
      <c r="A10" s="65"/>
      <c r="B10" s="55"/>
      <c r="C10" s="56"/>
      <c r="D10" s="55"/>
      <c r="E10" s="55"/>
      <c r="F10" s="55"/>
      <c r="G10" s="55"/>
      <c r="H10" s="55"/>
      <c r="I10" s="104"/>
      <c r="J10" s="57"/>
    </row>
    <row r="11" spans="1:10" ht="17.25" customHeight="1" x14ac:dyDescent="0.2">
      <c r="A11" s="223" t="s">
        <v>332</v>
      </c>
      <c r="B11" s="187" t="str">
        <f>'Titulní list'!B88</f>
        <v>Vedlejší účinkující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 t="s">
        <v>333</v>
      </c>
      <c r="B15" s="187" t="str">
        <f>'Titulní list'!B89</f>
        <v>Castingové služby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1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1" ht="17.25" customHeight="1" x14ac:dyDescent="0.2">
      <c r="B18" s="49"/>
      <c r="C18" s="72"/>
      <c r="D18" s="72"/>
      <c r="E18" s="72"/>
      <c r="F18" s="72"/>
      <c r="G18" s="72"/>
      <c r="H18" s="72"/>
      <c r="I18" s="113"/>
      <c r="J18" s="72"/>
    </row>
    <row r="19" spans="1:11" s="71" customFormat="1" ht="22.7" customHeight="1" x14ac:dyDescent="0.2">
      <c r="A19" s="221" t="s">
        <v>22</v>
      </c>
      <c r="B19" s="221"/>
      <c r="C19" s="222">
        <f>SUM(C17+C13+C9)</f>
        <v>0</v>
      </c>
      <c r="D19" s="222"/>
      <c r="E19" s="222"/>
      <c r="F19" s="222"/>
      <c r="G19" s="222"/>
      <c r="H19" s="222"/>
      <c r="I19" s="222"/>
      <c r="J19" s="222"/>
    </row>
    <row r="20" spans="1:11" ht="17.25" customHeight="1" x14ac:dyDescent="0.2"/>
    <row r="21" spans="1:11" ht="17.649999999999999" customHeight="1" x14ac:dyDescent="0.2">
      <c r="A21" s="223">
        <v>504</v>
      </c>
      <c r="B21" s="233" t="str">
        <f>'Titulní list'!B90</f>
        <v>Honoráře vyplácené v ČR podle § 42 odst. 4 písm. b)</v>
      </c>
      <c r="C21" s="51"/>
      <c r="D21" s="18"/>
      <c r="E21" s="18"/>
      <c r="F21" s="18"/>
      <c r="G21" s="18"/>
      <c r="H21" s="18"/>
      <c r="I21" s="110"/>
      <c r="J21" s="21"/>
    </row>
    <row r="22" spans="1:11" ht="17.649999999999999" customHeight="1" x14ac:dyDescent="0.2">
      <c r="A22" s="223"/>
      <c r="B22" s="233"/>
      <c r="C22" s="51"/>
      <c r="D22" s="18"/>
      <c r="E22" s="18"/>
      <c r="F22" s="18"/>
      <c r="G22" s="18"/>
      <c r="H22" s="18"/>
      <c r="I22" s="110"/>
      <c r="J22" s="21"/>
    </row>
    <row r="23" spans="1:11" ht="17.25" customHeight="1" x14ac:dyDescent="0.2">
      <c r="A23" s="63"/>
      <c r="B23" s="53" t="s">
        <v>305</v>
      </c>
      <c r="C23" s="193">
        <f>SUM(J21:J22)</f>
        <v>0</v>
      </c>
      <c r="D23" s="193"/>
      <c r="E23" s="193"/>
      <c r="F23" s="193"/>
      <c r="G23" s="193"/>
      <c r="H23" s="193"/>
      <c r="I23" s="193"/>
      <c r="J23" s="193">
        <f>SUM(J21:J22)</f>
        <v>0</v>
      </c>
    </row>
    <row r="24" spans="1:11" ht="12.75" customHeight="1" thickBot="1" x14ac:dyDescent="0.25"/>
    <row r="25" spans="1:11" ht="12.75" customHeight="1" thickBot="1" x14ac:dyDescent="0.25">
      <c r="A25" s="203"/>
      <c r="B25" s="205"/>
      <c r="C25" s="207" t="s">
        <v>312</v>
      </c>
      <c r="D25" s="209" t="s">
        <v>313</v>
      </c>
      <c r="E25" s="209" t="s">
        <v>314</v>
      </c>
      <c r="F25" s="209" t="s">
        <v>315</v>
      </c>
      <c r="G25" s="209" t="s">
        <v>316</v>
      </c>
      <c r="H25" s="209" t="s">
        <v>317</v>
      </c>
      <c r="I25" s="211" t="s">
        <v>340</v>
      </c>
      <c r="J25" s="213" t="s">
        <v>341</v>
      </c>
      <c r="K25" s="215" t="s">
        <v>319</v>
      </c>
    </row>
    <row r="26" spans="1:11" ht="12.75" customHeight="1" thickBot="1" x14ac:dyDescent="0.25">
      <c r="A26" s="204"/>
      <c r="B26" s="206"/>
      <c r="C26" s="208"/>
      <c r="D26" s="210"/>
      <c r="E26" s="210"/>
      <c r="F26" s="210"/>
      <c r="G26" s="210"/>
      <c r="H26" s="210"/>
      <c r="I26" s="212"/>
      <c r="J26" s="214"/>
      <c r="K26" s="216"/>
    </row>
    <row r="27" spans="1:11" ht="17.25" customHeight="1" x14ac:dyDescent="0.2">
      <c r="A27" s="217" t="s">
        <v>352</v>
      </c>
      <c r="B27" s="231" t="s">
        <v>343</v>
      </c>
      <c r="C27" s="90"/>
      <c r="D27" s="91"/>
      <c r="E27" s="91"/>
      <c r="F27" s="91"/>
      <c r="G27" s="91"/>
      <c r="H27" s="91"/>
      <c r="I27" s="105"/>
      <c r="J27" s="106"/>
      <c r="K27" s="92"/>
    </row>
    <row r="28" spans="1:11" ht="17.25" customHeight="1" x14ac:dyDescent="0.2">
      <c r="A28" s="217"/>
      <c r="B28" s="231"/>
      <c r="C28" s="51"/>
      <c r="D28" s="18"/>
      <c r="E28" s="18"/>
      <c r="F28" s="18"/>
      <c r="G28" s="18"/>
      <c r="H28" s="18"/>
      <c r="I28" s="103"/>
      <c r="J28" s="107"/>
      <c r="K28" s="93"/>
    </row>
    <row r="29" spans="1:11" ht="17.25" customHeight="1" x14ac:dyDescent="0.2">
      <c r="A29" s="217"/>
      <c r="B29" s="231"/>
      <c r="C29" s="51"/>
      <c r="D29" s="18"/>
      <c r="E29" s="18"/>
      <c r="F29" s="18"/>
      <c r="G29" s="18"/>
      <c r="H29" s="18"/>
      <c r="I29" s="103"/>
      <c r="J29" s="107"/>
      <c r="K29" s="93"/>
    </row>
    <row r="30" spans="1:11" ht="17.25" customHeight="1" x14ac:dyDescent="0.2">
      <c r="A30" s="218"/>
      <c r="B30" s="232"/>
      <c r="C30" s="51"/>
      <c r="D30" s="18"/>
      <c r="E30" s="18"/>
      <c r="F30" s="18"/>
      <c r="G30" s="18"/>
      <c r="H30" s="18"/>
      <c r="I30" s="103"/>
      <c r="J30" s="107"/>
      <c r="K30" s="93"/>
    </row>
    <row r="31" spans="1:11" ht="17.25" customHeight="1" thickBot="1" x14ac:dyDescent="0.25">
      <c r="A31" s="94"/>
      <c r="B31" s="95" t="s">
        <v>305</v>
      </c>
      <c r="C31" s="200">
        <f>SUM(K27:K30)</f>
        <v>0</v>
      </c>
      <c r="D31" s="201"/>
      <c r="E31" s="201"/>
      <c r="F31" s="201"/>
      <c r="G31" s="201"/>
      <c r="H31" s="201"/>
      <c r="I31" s="201"/>
      <c r="J31" s="201"/>
      <c r="K31" s="202"/>
    </row>
  </sheetData>
  <sheetProtection selectLockedCells="1" selectUnlockedCells="1"/>
  <mergeCells count="40">
    <mergeCell ref="D25:D26"/>
    <mergeCell ref="C31:K31"/>
    <mergeCell ref="G25:G26"/>
    <mergeCell ref="H25:H26"/>
    <mergeCell ref="I25:I26"/>
    <mergeCell ref="J25:J26"/>
    <mergeCell ref="K25:K26"/>
    <mergeCell ref="E25:E26"/>
    <mergeCell ref="F25:F26"/>
    <mergeCell ref="A27:A30"/>
    <mergeCell ref="B27:B30"/>
    <mergeCell ref="A25:A26"/>
    <mergeCell ref="B25:B26"/>
    <mergeCell ref="C25:C26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3:J23"/>
    <mergeCell ref="A15:A16"/>
    <mergeCell ref="B15:B16"/>
    <mergeCell ref="C17:J17"/>
    <mergeCell ref="A19:B19"/>
    <mergeCell ref="C19:J19"/>
    <mergeCell ref="A21:A22"/>
    <mergeCell ref="B21:B22"/>
  </mergeCells>
  <pageMargins left="0.74791666666666667" right="0.74791666666666667" top="0.74791666666666667" bottom="1.3458333333333332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FF1D-A482-49A6-B6D4-11655DBFAC7E}">
  <dimension ref="A1:K51"/>
  <sheetViews>
    <sheetView showGridLines="0" topLeftCell="A37" zoomScale="85" zoomScaleNormal="85" workbookViewId="0">
      <selection activeCell="D32" sqref="D32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6</v>
      </c>
      <c r="B5" s="237" t="str">
        <f>'Titulní list'!B94</f>
        <v>Epizody, souhlasy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601</v>
      </c>
      <c r="B7" s="233" t="str">
        <f>'Titulní list'!B95</f>
        <v>Epizodní postavy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17"/>
      <c r="B9" s="64" t="s">
        <v>305</v>
      </c>
      <c r="C9" s="224">
        <f>SUM(J7:J8)</f>
        <v>0</v>
      </c>
      <c r="D9" s="224"/>
      <c r="E9" s="224"/>
      <c r="F9" s="224"/>
      <c r="G9" s="224"/>
      <c r="H9" s="224"/>
      <c r="I9" s="224"/>
      <c r="J9" s="224">
        <f>SUM(J7:J8)</f>
        <v>0</v>
      </c>
    </row>
    <row r="10" spans="1:10" ht="9" customHeight="1" x14ac:dyDescent="0.2">
      <c r="A10" s="65"/>
      <c r="B10" s="55"/>
      <c r="C10" s="56"/>
      <c r="D10" s="55"/>
      <c r="E10" s="55"/>
      <c r="F10" s="55"/>
      <c r="G10" s="55"/>
      <c r="H10" s="55"/>
      <c r="I10" s="104"/>
      <c r="J10" s="57"/>
    </row>
    <row r="11" spans="1:10" ht="17.25" customHeight="1" x14ac:dyDescent="0.2">
      <c r="A11" s="223">
        <v>602</v>
      </c>
      <c r="B11" s="187" t="str">
        <f>'Titulní list'!B96</f>
        <v>Souhlasy dalších osob se zařazením jejich záznamu do AVD (archivy apod.)</v>
      </c>
      <c r="C11" s="51"/>
      <c r="D11" s="18"/>
      <c r="E11" s="18"/>
      <c r="F11" s="18"/>
      <c r="G11" s="18"/>
      <c r="H11" s="18"/>
      <c r="I11" s="103"/>
      <c r="J11" s="21"/>
    </row>
    <row r="12" spans="1:10" ht="22.9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603</v>
      </c>
      <c r="B15" s="233" t="str">
        <f>'Titulní list'!B97</f>
        <v>Ostatní účinkující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17"/>
      <c r="B17" s="64" t="s">
        <v>305</v>
      </c>
      <c r="C17" s="224">
        <f>SUM(J15:J16)</f>
        <v>0</v>
      </c>
      <c r="D17" s="224"/>
      <c r="E17" s="224"/>
      <c r="F17" s="224"/>
      <c r="G17" s="224"/>
      <c r="H17" s="224"/>
      <c r="I17" s="224"/>
      <c r="J17" s="224">
        <f>SUM(J15:J16)</f>
        <v>0</v>
      </c>
    </row>
    <row r="18" spans="1:10" ht="9" customHeight="1" x14ac:dyDescent="0.2">
      <c r="A18" s="65"/>
      <c r="B18" s="55"/>
      <c r="C18" s="56"/>
      <c r="D18" s="55"/>
      <c r="E18" s="55"/>
      <c r="F18" s="55"/>
      <c r="G18" s="55"/>
      <c r="H18" s="55"/>
      <c r="I18" s="104"/>
      <c r="J18" s="57"/>
    </row>
    <row r="19" spans="1:10" ht="17.25" customHeight="1" x14ac:dyDescent="0.2">
      <c r="A19" s="223">
        <v>604</v>
      </c>
      <c r="B19" s="187" t="str">
        <f>'Titulní list'!B98</f>
        <v>Zasvětlovací double, double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605</v>
      </c>
      <c r="B23" s="233" t="str">
        <f>'Titulní list'!B99</f>
        <v>Asistenti, koordinátoři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17"/>
      <c r="B25" s="64" t="s">
        <v>305</v>
      </c>
      <c r="C25" s="224">
        <f>SUM(J23:J24)</f>
        <v>0</v>
      </c>
      <c r="D25" s="224"/>
      <c r="E25" s="224"/>
      <c r="F25" s="224"/>
      <c r="G25" s="224"/>
      <c r="H25" s="224"/>
      <c r="I25" s="224"/>
      <c r="J25" s="224">
        <f>SUM(J23:J24)</f>
        <v>0</v>
      </c>
    </row>
    <row r="26" spans="1:10" ht="9" customHeight="1" x14ac:dyDescent="0.2">
      <c r="A26" s="65"/>
      <c r="B26" s="55"/>
      <c r="C26" s="56"/>
      <c r="D26" s="55"/>
      <c r="E26" s="55"/>
      <c r="F26" s="55"/>
      <c r="G26" s="55"/>
      <c r="H26" s="55"/>
      <c r="I26" s="104"/>
      <c r="J26" s="57"/>
    </row>
    <row r="27" spans="1:10" ht="17.25" customHeight="1" x14ac:dyDescent="0.2">
      <c r="A27" s="223">
        <v>606</v>
      </c>
      <c r="B27" s="233" t="str">
        <f>'Titulní list'!B100</f>
        <v>Asistenti, organizátoři na place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/>
    <row r="31" spans="1:10" ht="17.25" customHeight="1" x14ac:dyDescent="0.2">
      <c r="A31" s="223">
        <v>607</v>
      </c>
      <c r="B31" s="233" t="str">
        <f>'Titulní list'!B101</f>
        <v>Doprovody dětí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9" customHeight="1" x14ac:dyDescent="0.2"/>
    <row r="35" spans="1:11" ht="17.25" customHeight="1" x14ac:dyDescent="0.2">
      <c r="A35" s="223">
        <v>608</v>
      </c>
      <c r="B35" s="233" t="str">
        <f>'Titulní list'!B102</f>
        <v>Ostatní</v>
      </c>
      <c r="C35" s="51"/>
      <c r="D35" s="18"/>
      <c r="E35" s="18"/>
      <c r="F35" s="18"/>
      <c r="G35" s="18"/>
      <c r="H35" s="18"/>
      <c r="I35" s="103"/>
      <c r="J35" s="21"/>
    </row>
    <row r="36" spans="1:11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1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1" ht="17.25" customHeight="1" x14ac:dyDescent="0.2">
      <c r="B38" s="49"/>
      <c r="C38" s="72"/>
      <c r="D38" s="72"/>
      <c r="E38" s="72"/>
      <c r="F38" s="72"/>
      <c r="G38" s="72"/>
      <c r="H38" s="72"/>
      <c r="I38" s="113"/>
      <c r="J38" s="72"/>
    </row>
    <row r="39" spans="1:11" s="71" customFormat="1" ht="22.7" customHeight="1" x14ac:dyDescent="0.2">
      <c r="A39" s="221" t="s">
        <v>22</v>
      </c>
      <c r="B39" s="221"/>
      <c r="C39" s="222">
        <f>SUM(C37+C33+C29+C25+C21+C17+C13+C9)</f>
        <v>0</v>
      </c>
      <c r="D39" s="222"/>
      <c r="E39" s="222"/>
      <c r="F39" s="222"/>
      <c r="G39" s="222"/>
      <c r="H39" s="222"/>
      <c r="I39" s="222"/>
      <c r="J39" s="222"/>
    </row>
    <row r="40" spans="1:11" ht="17.25" customHeight="1" x14ac:dyDescent="0.2"/>
    <row r="41" spans="1:11" ht="17.649999999999999" customHeight="1" x14ac:dyDescent="0.2">
      <c r="A41" s="223">
        <v>609</v>
      </c>
      <c r="B41" s="233" t="str">
        <f>'Titulní list'!B103</f>
        <v>Honoráře vyplácené v ČR podle § 42 odst. 4 písm. b)</v>
      </c>
      <c r="C41" s="51"/>
      <c r="D41" s="18"/>
      <c r="E41" s="18"/>
      <c r="F41" s="18"/>
      <c r="G41" s="18"/>
      <c r="H41" s="18"/>
      <c r="I41" s="110"/>
      <c r="J41" s="21"/>
    </row>
    <row r="42" spans="1:11" ht="17.649999999999999" customHeight="1" x14ac:dyDescent="0.2">
      <c r="A42" s="223"/>
      <c r="B42" s="233"/>
      <c r="C42" s="51"/>
      <c r="D42" s="18"/>
      <c r="E42" s="18"/>
      <c r="F42" s="18"/>
      <c r="G42" s="18"/>
      <c r="H42" s="18"/>
      <c r="I42" s="110"/>
      <c r="J42" s="21"/>
    </row>
    <row r="43" spans="1:11" ht="17.25" customHeight="1" x14ac:dyDescent="0.2">
      <c r="A43" s="63"/>
      <c r="B43" s="53" t="s">
        <v>305</v>
      </c>
      <c r="C43" s="193">
        <f>SUM(J41:J42)</f>
        <v>0</v>
      </c>
      <c r="D43" s="193"/>
      <c r="E43" s="193"/>
      <c r="F43" s="193"/>
      <c r="G43" s="193"/>
      <c r="H43" s="193"/>
      <c r="I43" s="193"/>
      <c r="J43" s="193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3"/>
      <c r="B45" s="205"/>
      <c r="C45" s="207" t="s">
        <v>312</v>
      </c>
      <c r="D45" s="209" t="s">
        <v>313</v>
      </c>
      <c r="E45" s="209" t="s">
        <v>314</v>
      </c>
      <c r="F45" s="209" t="s">
        <v>315</v>
      </c>
      <c r="G45" s="209" t="s">
        <v>316</v>
      </c>
      <c r="H45" s="209" t="s">
        <v>317</v>
      </c>
      <c r="I45" s="211" t="s">
        <v>340</v>
      </c>
      <c r="J45" s="213" t="s">
        <v>341</v>
      </c>
      <c r="K45" s="215" t="s">
        <v>319</v>
      </c>
    </row>
    <row r="46" spans="1:11" ht="12.75" customHeight="1" thickBot="1" x14ac:dyDescent="0.25">
      <c r="A46" s="204"/>
      <c r="B46" s="206"/>
      <c r="C46" s="208"/>
      <c r="D46" s="210"/>
      <c r="E46" s="210"/>
      <c r="F46" s="210"/>
      <c r="G46" s="210"/>
      <c r="H46" s="210"/>
      <c r="I46" s="212"/>
      <c r="J46" s="214"/>
      <c r="K46" s="216"/>
    </row>
    <row r="47" spans="1:11" ht="17.25" customHeight="1" x14ac:dyDescent="0.2">
      <c r="A47" s="217" t="s">
        <v>353</v>
      </c>
      <c r="B47" s="231" t="s">
        <v>343</v>
      </c>
      <c r="C47" s="90"/>
      <c r="D47" s="91"/>
      <c r="E47" s="91"/>
      <c r="F47" s="91"/>
      <c r="G47" s="91"/>
      <c r="H47" s="91"/>
      <c r="I47" s="105"/>
      <c r="J47" s="106"/>
      <c r="K47" s="92"/>
    </row>
    <row r="48" spans="1:11" ht="17.25" customHeight="1" x14ac:dyDescent="0.2">
      <c r="A48" s="217"/>
      <c r="B48" s="231"/>
      <c r="C48" s="51"/>
      <c r="D48" s="18"/>
      <c r="E48" s="18"/>
      <c r="F48" s="18"/>
      <c r="G48" s="18"/>
      <c r="H48" s="18"/>
      <c r="I48" s="103"/>
      <c r="J48" s="107"/>
      <c r="K48" s="93"/>
    </row>
    <row r="49" spans="1:11" ht="17.25" customHeight="1" x14ac:dyDescent="0.2">
      <c r="A49" s="217"/>
      <c r="B49" s="231"/>
      <c r="C49" s="51"/>
      <c r="D49" s="18"/>
      <c r="E49" s="18"/>
      <c r="F49" s="18"/>
      <c r="G49" s="18"/>
      <c r="H49" s="18"/>
      <c r="I49" s="103"/>
      <c r="J49" s="107"/>
      <c r="K49" s="93"/>
    </row>
    <row r="50" spans="1:11" ht="17.25" customHeight="1" x14ac:dyDescent="0.2">
      <c r="A50" s="218"/>
      <c r="B50" s="232"/>
      <c r="C50" s="51"/>
      <c r="D50" s="18"/>
      <c r="E50" s="18"/>
      <c r="F50" s="18"/>
      <c r="G50" s="18"/>
      <c r="H50" s="18"/>
      <c r="I50" s="103"/>
      <c r="J50" s="107"/>
      <c r="K50" s="93"/>
    </row>
    <row r="51" spans="1:11" ht="17.25" customHeight="1" thickBot="1" x14ac:dyDescent="0.25">
      <c r="A51" s="94"/>
      <c r="B51" s="95" t="s">
        <v>305</v>
      </c>
      <c r="C51" s="200">
        <f>SUM(K47:K50)</f>
        <v>0</v>
      </c>
      <c r="D51" s="201"/>
      <c r="E51" s="201"/>
      <c r="F51" s="201"/>
      <c r="G51" s="201"/>
      <c r="H51" s="201"/>
      <c r="I51" s="201"/>
      <c r="J51" s="201"/>
      <c r="K51" s="202"/>
    </row>
  </sheetData>
  <sheetProtection selectLockedCells="1" selectUnlockedCells="1"/>
  <mergeCells count="55"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  <mergeCell ref="A47:A50"/>
    <mergeCell ref="B47:B50"/>
    <mergeCell ref="A45:A46"/>
    <mergeCell ref="B45:B46"/>
    <mergeCell ref="C45:C4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E8FD9-72B0-4328-9911-A12B079850BB}">
  <dimension ref="A1:K51"/>
  <sheetViews>
    <sheetView showGridLines="0" topLeftCell="A40" zoomScale="85" zoomScaleNormal="85" workbookViewId="0">
      <selection activeCell="D34" sqref="D34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7</v>
      </c>
      <c r="B5" s="237" t="str">
        <f>'Titulní list'!B107</f>
        <v>Zvláštní výkony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701</v>
      </c>
      <c r="B7" s="233" t="str">
        <f>'Titulní list'!B108</f>
        <v>Osobní asistenti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702</v>
      </c>
      <c r="B11" s="187" t="str">
        <f>'Titulní list'!B109</f>
        <v>Bodyguardi, VIP ochrana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703</v>
      </c>
      <c r="B15" s="187" t="str">
        <f>'Titulní list'!B110</f>
        <v>Koordinátoři  kaskadérů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704</v>
      </c>
      <c r="B19" s="233" t="str">
        <f>'Titulní list'!B111</f>
        <v>Asistenti koordinátorů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705</v>
      </c>
      <c r="B23" s="233" t="str">
        <f>'Titulní list'!B112</f>
        <v>Speciální koordinátoři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706</v>
      </c>
      <c r="B27" s="233" t="str">
        <f>'Titulní list'!B113</f>
        <v>Kaskadéři, riggeři, Precision drivers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/>
    <row r="31" spans="1:10" ht="17.25" customHeight="1" x14ac:dyDescent="0.2">
      <c r="A31" s="223">
        <v>707</v>
      </c>
      <c r="B31" s="233" t="str">
        <f>'Titulní list'!B114</f>
        <v>Kaskadéři - Doubles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9" customHeight="1" x14ac:dyDescent="0.2"/>
    <row r="35" spans="1:11" ht="17.25" customHeight="1" x14ac:dyDescent="0.2">
      <c r="A35" s="223">
        <v>708</v>
      </c>
      <c r="B35" s="233" t="str">
        <f>'Titulní list'!B115</f>
        <v>Pronájem techniky, služby</v>
      </c>
      <c r="C35" s="51"/>
      <c r="D35" s="18"/>
      <c r="E35" s="18"/>
      <c r="F35" s="18"/>
      <c r="G35" s="18"/>
      <c r="H35" s="18"/>
      <c r="I35" s="103"/>
      <c r="J35" s="21"/>
    </row>
    <row r="36" spans="1:11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1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1" ht="17.25" customHeight="1" x14ac:dyDescent="0.2"/>
    <row r="39" spans="1:11" s="71" customFormat="1" ht="22.7" customHeight="1" x14ac:dyDescent="0.2">
      <c r="A39" s="221" t="s">
        <v>22</v>
      </c>
      <c r="B39" s="221"/>
      <c r="C39" s="222">
        <f>SUM(C25+C17+C9+C21+C13+C29+C33+C37)</f>
        <v>0</v>
      </c>
      <c r="D39" s="222"/>
      <c r="E39" s="222"/>
      <c r="F39" s="222"/>
      <c r="G39" s="222"/>
      <c r="H39" s="222"/>
      <c r="I39" s="222"/>
      <c r="J39" s="222"/>
    </row>
    <row r="40" spans="1:11" ht="17.25" customHeight="1" x14ac:dyDescent="0.2"/>
    <row r="41" spans="1:11" ht="17.649999999999999" customHeight="1" x14ac:dyDescent="0.2">
      <c r="A41" s="223">
        <v>709</v>
      </c>
      <c r="B41" s="233" t="str">
        <f>'Titulní list'!B116</f>
        <v>Honoráře vyplácené v ČR podle § 42 odst. 4 písm. b)</v>
      </c>
      <c r="C41" s="51"/>
      <c r="D41" s="18"/>
      <c r="E41" s="18"/>
      <c r="F41" s="18"/>
      <c r="G41" s="18"/>
      <c r="H41" s="18"/>
      <c r="I41" s="110"/>
      <c r="J41" s="21"/>
    </row>
    <row r="42" spans="1:11" ht="17.649999999999999" customHeight="1" x14ac:dyDescent="0.2">
      <c r="A42" s="223"/>
      <c r="B42" s="233"/>
      <c r="C42" s="51"/>
      <c r="D42" s="18"/>
      <c r="E42" s="18"/>
      <c r="F42" s="18"/>
      <c r="G42" s="18"/>
      <c r="H42" s="18"/>
      <c r="I42" s="110"/>
      <c r="J42" s="21"/>
    </row>
    <row r="43" spans="1:11" ht="17.25" customHeight="1" x14ac:dyDescent="0.2">
      <c r="A43" s="63"/>
      <c r="B43" s="53" t="s">
        <v>305</v>
      </c>
      <c r="C43" s="193">
        <f>SUM(J41:J42)</f>
        <v>0</v>
      </c>
      <c r="D43" s="193"/>
      <c r="E43" s="193"/>
      <c r="F43" s="193"/>
      <c r="G43" s="193"/>
      <c r="H43" s="193"/>
      <c r="I43" s="193"/>
      <c r="J43" s="193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3"/>
      <c r="B45" s="205"/>
      <c r="C45" s="207" t="s">
        <v>312</v>
      </c>
      <c r="D45" s="209" t="s">
        <v>313</v>
      </c>
      <c r="E45" s="209" t="s">
        <v>314</v>
      </c>
      <c r="F45" s="209" t="s">
        <v>315</v>
      </c>
      <c r="G45" s="209" t="s">
        <v>316</v>
      </c>
      <c r="H45" s="209" t="s">
        <v>317</v>
      </c>
      <c r="I45" s="211" t="s">
        <v>340</v>
      </c>
      <c r="J45" s="213" t="s">
        <v>341</v>
      </c>
      <c r="K45" s="215" t="s">
        <v>319</v>
      </c>
    </row>
    <row r="46" spans="1:11" ht="12.75" customHeight="1" thickBot="1" x14ac:dyDescent="0.25">
      <c r="A46" s="204"/>
      <c r="B46" s="206"/>
      <c r="C46" s="208"/>
      <c r="D46" s="210"/>
      <c r="E46" s="210"/>
      <c r="F46" s="210"/>
      <c r="G46" s="210"/>
      <c r="H46" s="210"/>
      <c r="I46" s="212"/>
      <c r="J46" s="214"/>
      <c r="K46" s="216"/>
    </row>
    <row r="47" spans="1:11" ht="17.25" customHeight="1" x14ac:dyDescent="0.2">
      <c r="A47" s="217" t="s">
        <v>354</v>
      </c>
      <c r="B47" s="231" t="s">
        <v>343</v>
      </c>
      <c r="C47" s="90"/>
      <c r="D47" s="91"/>
      <c r="E47" s="91"/>
      <c r="F47" s="91"/>
      <c r="G47" s="91"/>
      <c r="H47" s="91"/>
      <c r="I47" s="105"/>
      <c r="J47" s="106"/>
      <c r="K47" s="92"/>
    </row>
    <row r="48" spans="1:11" ht="17.25" customHeight="1" x14ac:dyDescent="0.2">
      <c r="A48" s="217"/>
      <c r="B48" s="231"/>
      <c r="C48" s="51"/>
      <c r="D48" s="18"/>
      <c r="E48" s="18"/>
      <c r="F48" s="18"/>
      <c r="G48" s="18"/>
      <c r="H48" s="18"/>
      <c r="I48" s="103"/>
      <c r="J48" s="107"/>
      <c r="K48" s="93"/>
    </row>
    <row r="49" spans="1:11" ht="17.25" customHeight="1" x14ac:dyDescent="0.2">
      <c r="A49" s="217"/>
      <c r="B49" s="231"/>
      <c r="C49" s="51"/>
      <c r="D49" s="18"/>
      <c r="E49" s="18"/>
      <c r="F49" s="18"/>
      <c r="G49" s="18"/>
      <c r="H49" s="18"/>
      <c r="I49" s="103"/>
      <c r="J49" s="107"/>
      <c r="K49" s="93"/>
    </row>
    <row r="50" spans="1:11" ht="17.25" customHeight="1" x14ac:dyDescent="0.2">
      <c r="A50" s="218"/>
      <c r="B50" s="232"/>
      <c r="C50" s="51"/>
      <c r="D50" s="18"/>
      <c r="E50" s="18"/>
      <c r="F50" s="18"/>
      <c r="G50" s="18"/>
      <c r="H50" s="18"/>
      <c r="I50" s="103"/>
      <c r="J50" s="107"/>
      <c r="K50" s="93"/>
    </row>
    <row r="51" spans="1:11" ht="17.25" customHeight="1" thickBot="1" x14ac:dyDescent="0.25">
      <c r="A51" s="94"/>
      <c r="B51" s="95" t="s">
        <v>305</v>
      </c>
      <c r="C51" s="200">
        <f>SUM(K47:K50)</f>
        <v>0</v>
      </c>
      <c r="D51" s="201"/>
      <c r="E51" s="201"/>
      <c r="F51" s="201"/>
      <c r="G51" s="201"/>
      <c r="H51" s="201"/>
      <c r="I51" s="201"/>
      <c r="J51" s="201"/>
      <c r="K51" s="202"/>
    </row>
  </sheetData>
  <sheetProtection selectLockedCells="1" selectUnlockedCells="1"/>
  <mergeCells count="55"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  <mergeCell ref="A47:A50"/>
    <mergeCell ref="B47:B50"/>
    <mergeCell ref="A45:A46"/>
    <mergeCell ref="B45:B46"/>
    <mergeCell ref="C45:C4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C783-12D9-4EAD-A263-A068C5478C84}">
  <dimension ref="A1:K51"/>
  <sheetViews>
    <sheetView showGridLines="0" topLeftCell="A36" zoomScale="85" zoomScaleNormal="85" workbookViewId="0">
      <selection activeCell="C33" sqref="C33:J33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8</v>
      </c>
      <c r="B5" s="237" t="str">
        <f>'Titulní list'!B120</f>
        <v>Režijní štáb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801</v>
      </c>
      <c r="B7" s="233" t="str">
        <f>'Titulní list'!B121</f>
        <v>Pomocní režiséři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802</v>
      </c>
      <c r="B11" s="187" t="str">
        <f>'Titulní list'!B122</f>
        <v>Asistenti režie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803</v>
      </c>
      <c r="B15" s="187" t="str">
        <f>'Titulní list'!B123</f>
        <v>Script, asistenti scriptu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804</v>
      </c>
      <c r="B19" s="233" t="str">
        <f>'Titulní list'!B124</f>
        <v>Osobní asistenti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805</v>
      </c>
      <c r="B23" s="233" t="str">
        <f>'Titulní list'!B125</f>
        <v>Dialogue Coach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88">
        <f>SUM(J23:J24)</f>
        <v>0</v>
      </c>
      <c r="D25" s="188"/>
      <c r="E25" s="188"/>
      <c r="F25" s="188"/>
      <c r="G25" s="188"/>
      <c r="H25" s="188"/>
      <c r="I25" s="188"/>
      <c r="J25" s="188">
        <f>SUM(J23:J24)</f>
        <v>0</v>
      </c>
    </row>
    <row r="26" spans="1:10" ht="9" customHeight="1" x14ac:dyDescent="0.2"/>
    <row r="27" spans="1:10" ht="17.25" customHeight="1" x14ac:dyDescent="0.2">
      <c r="A27" s="223">
        <v>806</v>
      </c>
      <c r="B27" s="233" t="str">
        <f>'Titulní list'!B126</f>
        <v>Choreografové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/>
    <row r="31" spans="1:10" ht="17.25" customHeight="1" x14ac:dyDescent="0.2">
      <c r="A31" s="223">
        <v>807</v>
      </c>
      <c r="B31" s="233" t="str">
        <f>'Titulní list'!B127</f>
        <v>Odborní poradci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9" customHeight="1" x14ac:dyDescent="0.2"/>
    <row r="35" spans="1:11" ht="17.25" customHeight="1" x14ac:dyDescent="0.2">
      <c r="A35" s="223">
        <v>808</v>
      </c>
      <c r="B35" s="238" t="str">
        <f>'Titulní list'!B128</f>
        <v>Ostatní režijní štáb</v>
      </c>
      <c r="C35" s="51"/>
      <c r="D35" s="18"/>
      <c r="E35" s="18"/>
      <c r="F35" s="18"/>
      <c r="G35" s="18"/>
      <c r="H35" s="18"/>
      <c r="I35" s="103"/>
      <c r="J35" s="21"/>
    </row>
    <row r="36" spans="1:11" ht="17.25" customHeight="1" x14ac:dyDescent="0.2">
      <c r="A36" s="223"/>
      <c r="B36" s="238"/>
      <c r="C36" s="51"/>
      <c r="D36" s="18"/>
      <c r="E36" s="18"/>
      <c r="F36" s="18"/>
      <c r="G36" s="18"/>
      <c r="H36" s="18"/>
      <c r="I36" s="103"/>
      <c r="J36" s="21"/>
    </row>
    <row r="37" spans="1:11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1" ht="17.25" customHeight="1" x14ac:dyDescent="0.2"/>
    <row r="39" spans="1:11" s="71" customFormat="1" ht="22.7" customHeight="1" x14ac:dyDescent="0.2">
      <c r="A39" s="221" t="s">
        <v>22</v>
      </c>
      <c r="B39" s="221"/>
      <c r="C39" s="222">
        <f>SUM(C37+C33+C29+C25+C21+C17+C13+C9)</f>
        <v>0</v>
      </c>
      <c r="D39" s="222"/>
      <c r="E39" s="222"/>
      <c r="F39" s="222"/>
      <c r="G39" s="222"/>
      <c r="H39" s="222"/>
      <c r="I39" s="222"/>
      <c r="J39" s="222"/>
    </row>
    <row r="40" spans="1:11" ht="17.25" customHeight="1" x14ac:dyDescent="0.2"/>
    <row r="41" spans="1:11" ht="17.649999999999999" customHeight="1" x14ac:dyDescent="0.2">
      <c r="A41" s="223">
        <v>809</v>
      </c>
      <c r="B41" s="233" t="str">
        <f>'Titulní list'!B129</f>
        <v>Honoráře vyplácené v ČR podle § 42 odst. 4 písm. b)</v>
      </c>
      <c r="C41" s="51"/>
      <c r="D41" s="18"/>
      <c r="E41" s="18"/>
      <c r="F41" s="18"/>
      <c r="G41" s="18"/>
      <c r="H41" s="18"/>
      <c r="I41" s="110"/>
      <c r="J41" s="21"/>
    </row>
    <row r="42" spans="1:11" ht="17.649999999999999" customHeight="1" x14ac:dyDescent="0.2">
      <c r="A42" s="223"/>
      <c r="B42" s="233"/>
      <c r="C42" s="51"/>
      <c r="D42" s="18"/>
      <c r="E42" s="18"/>
      <c r="F42" s="18"/>
      <c r="G42" s="18"/>
      <c r="H42" s="18"/>
      <c r="I42" s="110"/>
      <c r="J42" s="21"/>
    </row>
    <row r="43" spans="1:11" ht="17.25" customHeight="1" x14ac:dyDescent="0.2">
      <c r="A43" s="63"/>
      <c r="B43" s="53" t="s">
        <v>305</v>
      </c>
      <c r="C43" s="193">
        <f>SUM(J41:J42)</f>
        <v>0</v>
      </c>
      <c r="D43" s="193"/>
      <c r="E43" s="193"/>
      <c r="F43" s="193"/>
      <c r="G43" s="193"/>
      <c r="H43" s="193"/>
      <c r="I43" s="193"/>
      <c r="J43" s="193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3"/>
      <c r="B45" s="205"/>
      <c r="C45" s="207" t="s">
        <v>312</v>
      </c>
      <c r="D45" s="209" t="s">
        <v>313</v>
      </c>
      <c r="E45" s="209" t="s">
        <v>314</v>
      </c>
      <c r="F45" s="209" t="s">
        <v>315</v>
      </c>
      <c r="G45" s="209" t="s">
        <v>316</v>
      </c>
      <c r="H45" s="209" t="s">
        <v>317</v>
      </c>
      <c r="I45" s="211" t="s">
        <v>340</v>
      </c>
      <c r="J45" s="213" t="s">
        <v>341</v>
      </c>
      <c r="K45" s="215" t="s">
        <v>319</v>
      </c>
    </row>
    <row r="46" spans="1:11" ht="12.75" customHeight="1" thickBot="1" x14ac:dyDescent="0.25">
      <c r="A46" s="204"/>
      <c r="B46" s="206"/>
      <c r="C46" s="208"/>
      <c r="D46" s="210"/>
      <c r="E46" s="210"/>
      <c r="F46" s="210"/>
      <c r="G46" s="210"/>
      <c r="H46" s="210"/>
      <c r="I46" s="212"/>
      <c r="J46" s="214"/>
      <c r="K46" s="216"/>
    </row>
    <row r="47" spans="1:11" ht="17.25" customHeight="1" x14ac:dyDescent="0.2">
      <c r="A47" s="217" t="s">
        <v>355</v>
      </c>
      <c r="B47" s="231" t="s">
        <v>343</v>
      </c>
      <c r="C47" s="90"/>
      <c r="D47" s="91"/>
      <c r="E47" s="91"/>
      <c r="F47" s="91"/>
      <c r="G47" s="91"/>
      <c r="H47" s="91"/>
      <c r="I47" s="105"/>
      <c r="J47" s="106"/>
      <c r="K47" s="92"/>
    </row>
    <row r="48" spans="1:11" ht="17.25" customHeight="1" x14ac:dyDescent="0.2">
      <c r="A48" s="217"/>
      <c r="B48" s="231"/>
      <c r="C48" s="51"/>
      <c r="D48" s="18"/>
      <c r="E48" s="18"/>
      <c r="F48" s="18"/>
      <c r="G48" s="18"/>
      <c r="H48" s="18"/>
      <c r="I48" s="103"/>
      <c r="J48" s="107"/>
      <c r="K48" s="93"/>
    </row>
    <row r="49" spans="1:11" ht="17.25" customHeight="1" x14ac:dyDescent="0.2">
      <c r="A49" s="217"/>
      <c r="B49" s="231"/>
      <c r="C49" s="51"/>
      <c r="D49" s="18"/>
      <c r="E49" s="18"/>
      <c r="F49" s="18"/>
      <c r="G49" s="18"/>
      <c r="H49" s="18"/>
      <c r="I49" s="103"/>
      <c r="J49" s="107"/>
      <c r="K49" s="93"/>
    </row>
    <row r="50" spans="1:11" ht="17.25" customHeight="1" x14ac:dyDescent="0.2">
      <c r="A50" s="218"/>
      <c r="B50" s="232"/>
      <c r="C50" s="51"/>
      <c r="D50" s="18"/>
      <c r="E50" s="18"/>
      <c r="F50" s="18"/>
      <c r="G50" s="18"/>
      <c r="H50" s="18"/>
      <c r="I50" s="103"/>
      <c r="J50" s="107"/>
      <c r="K50" s="93"/>
    </row>
    <row r="51" spans="1:11" ht="17.25" customHeight="1" thickBot="1" x14ac:dyDescent="0.25">
      <c r="A51" s="94"/>
      <c r="B51" s="95" t="s">
        <v>305</v>
      </c>
      <c r="C51" s="200">
        <f>SUM(K47:K50)</f>
        <v>0</v>
      </c>
      <c r="D51" s="201"/>
      <c r="E51" s="201"/>
      <c r="F51" s="201"/>
      <c r="G51" s="201"/>
      <c r="H51" s="201"/>
      <c r="I51" s="201"/>
      <c r="J51" s="201"/>
      <c r="K51" s="202"/>
    </row>
  </sheetData>
  <sheetProtection selectLockedCells="1" selectUnlockedCells="1"/>
  <mergeCells count="55"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  <mergeCell ref="A47:A50"/>
    <mergeCell ref="B47:B50"/>
    <mergeCell ref="A45:A46"/>
    <mergeCell ref="B45:B46"/>
    <mergeCell ref="C45:C4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7813-AEA7-4502-88E0-3B97BA66EC87}">
  <dimension ref="A1:K99"/>
  <sheetViews>
    <sheetView showGridLines="0" topLeftCell="C1" zoomScale="85" zoomScaleNormal="85" workbookViewId="0">
      <selection activeCell="K8" sqref="K8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9</v>
      </c>
      <c r="B5" s="237" t="str">
        <f>'Titulní list'!B133</f>
        <v>Produkce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901</v>
      </c>
      <c r="B7" s="233" t="str">
        <f>'Titulní list'!B134</f>
        <v>Vedoucí produkce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902</v>
      </c>
      <c r="B11" s="187" t="str">
        <f>'Titulní list'!B135</f>
        <v>Vedoucí natáčení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903</v>
      </c>
      <c r="B15" s="187" t="str">
        <f>'Titulní list'!B136</f>
        <v>Asistenti produkce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904</v>
      </c>
      <c r="B19" s="187" t="str">
        <f>'Titulní list'!B137</f>
        <v>Asistenti na place, výpomoce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905</v>
      </c>
      <c r="B23" s="233" t="str">
        <f>'Titulní list'!B138</f>
        <v>Produkční koordinátoři, asistenti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906</v>
      </c>
      <c r="B27" s="233" t="str">
        <f>'Titulní list'!B139</f>
        <v>Sekretářky produkce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907</v>
      </c>
      <c r="B31" s="233" t="str">
        <f>'Titulní list'!B140</f>
        <v>Runneři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908</v>
      </c>
      <c r="B35" s="233" t="str">
        <f>'Titulní list'!B141</f>
        <v>Lokační , asistenti lokací, scouters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909</v>
      </c>
      <c r="B39" s="233" t="str">
        <f>'Titulní list'!B142</f>
        <v>Zdravotní dohled, zdravotní prohlídky a služby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9" customHeight="1" x14ac:dyDescent="0.2"/>
    <row r="43" spans="1:10" ht="17.25" customHeight="1" x14ac:dyDescent="0.2">
      <c r="A43" s="223">
        <v>910</v>
      </c>
      <c r="B43" s="233" t="str">
        <f>'Titulní list'!B143</f>
        <v xml:space="preserve">Hl. účetní 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88">
        <f>SUM(J43:J44)</f>
        <v>0</v>
      </c>
      <c r="D45" s="188"/>
      <c r="E45" s="188"/>
      <c r="F45" s="188"/>
      <c r="G45" s="188"/>
      <c r="H45" s="188"/>
      <c r="I45" s="188"/>
      <c r="J45" s="188">
        <f>SUM(J43:J44)</f>
        <v>0</v>
      </c>
    </row>
    <row r="46" spans="1:10" ht="9" customHeight="1" x14ac:dyDescent="0.2"/>
    <row r="47" spans="1:10" ht="17.25" customHeight="1" x14ac:dyDescent="0.2">
      <c r="A47" s="223">
        <v>911</v>
      </c>
      <c r="B47" s="233" t="str">
        <f>'Titulní list'!B144</f>
        <v>Účetní, pokladníci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0" ht="9" customHeight="1" x14ac:dyDescent="0.2"/>
    <row r="51" spans="1:10" ht="17.25" customHeight="1" x14ac:dyDescent="0.2">
      <c r="A51" s="223">
        <v>912</v>
      </c>
      <c r="B51" s="233" t="str">
        <f>'Titulní list'!B145</f>
        <v>Konzultanti, poradci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233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88">
        <f>SUM(J51:J52)</f>
        <v>0</v>
      </c>
      <c r="D53" s="188"/>
      <c r="E53" s="188"/>
      <c r="F53" s="188"/>
      <c r="G53" s="188"/>
      <c r="H53" s="188"/>
      <c r="I53" s="188"/>
      <c r="J53" s="188">
        <f>SUM(J51:J52)</f>
        <v>0</v>
      </c>
    </row>
    <row r="54" spans="1:10" ht="9" customHeight="1" x14ac:dyDescent="0.2"/>
    <row r="55" spans="1:10" ht="17.25" customHeight="1" x14ac:dyDescent="0.2">
      <c r="A55" s="223">
        <v>913</v>
      </c>
      <c r="B55" s="233" t="str">
        <f>'Titulní list'!B146</f>
        <v>Celní deklarant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233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88">
        <f>SUM(J55:J56)</f>
        <v>0</v>
      </c>
      <c r="D57" s="188"/>
      <c r="E57" s="188"/>
      <c r="F57" s="188"/>
      <c r="G57" s="188"/>
      <c r="H57" s="188"/>
      <c r="I57" s="188"/>
      <c r="J57" s="188">
        <f>SUM(J55:J56)</f>
        <v>0</v>
      </c>
    </row>
    <row r="58" spans="1:10" ht="9" customHeight="1" x14ac:dyDescent="0.2"/>
    <row r="59" spans="1:10" ht="17.25" customHeight="1" x14ac:dyDescent="0.2">
      <c r="A59" s="223">
        <v>914</v>
      </c>
      <c r="B59" s="233" t="str">
        <f>'Titulní list'!B147</f>
        <v>Překlady a tlumočení</v>
      </c>
      <c r="C59" s="51"/>
      <c r="D59" s="18"/>
      <c r="E59" s="18"/>
      <c r="F59" s="18"/>
      <c r="G59" s="18"/>
      <c r="H59" s="18"/>
      <c r="I59" s="103"/>
      <c r="J59" s="21"/>
    </row>
    <row r="60" spans="1:10" ht="17.25" customHeight="1" x14ac:dyDescent="0.2">
      <c r="A60" s="223"/>
      <c r="B60" s="233"/>
      <c r="C60" s="51"/>
      <c r="D60" s="18"/>
      <c r="E60" s="18"/>
      <c r="F60" s="18"/>
      <c r="G60" s="18"/>
      <c r="H60" s="18"/>
      <c r="I60" s="103"/>
      <c r="J60" s="21"/>
    </row>
    <row r="61" spans="1:10" ht="17.25" customHeight="1" x14ac:dyDescent="0.2">
      <c r="A61" s="63"/>
      <c r="B61" s="53" t="s">
        <v>305</v>
      </c>
      <c r="C61" s="188">
        <f>SUM(J59:J60)</f>
        <v>0</v>
      </c>
      <c r="D61" s="188"/>
      <c r="E61" s="188"/>
      <c r="F61" s="188"/>
      <c r="G61" s="188"/>
      <c r="H61" s="188"/>
      <c r="I61" s="188"/>
      <c r="J61" s="188">
        <f>SUM(J59:J60)</f>
        <v>0</v>
      </c>
    </row>
    <row r="62" spans="1:10" ht="9" customHeight="1" x14ac:dyDescent="0.2"/>
    <row r="63" spans="1:10" ht="17.25" customHeight="1" x14ac:dyDescent="0.2">
      <c r="A63" s="223">
        <v>915</v>
      </c>
      <c r="B63" s="233" t="str">
        <f>'Titulní list'!B148</f>
        <v xml:space="preserve">Telefony, internetové služby, Hovorné </v>
      </c>
      <c r="C63" s="51"/>
      <c r="D63" s="18"/>
      <c r="E63" s="18"/>
      <c r="F63" s="18"/>
      <c r="G63" s="18"/>
      <c r="H63" s="18"/>
      <c r="I63" s="103"/>
      <c r="J63" s="21"/>
    </row>
    <row r="64" spans="1:10" ht="17.25" customHeight="1" x14ac:dyDescent="0.2">
      <c r="A64" s="223"/>
      <c r="B64" s="233"/>
      <c r="C64" s="51"/>
      <c r="D64" s="18"/>
      <c r="E64" s="18"/>
      <c r="F64" s="18"/>
      <c r="G64" s="18"/>
      <c r="H64" s="18"/>
      <c r="I64" s="103"/>
      <c r="J64" s="21"/>
    </row>
    <row r="65" spans="1:10" ht="17.25" customHeight="1" x14ac:dyDescent="0.2">
      <c r="A65" s="63"/>
      <c r="B65" s="53" t="s">
        <v>305</v>
      </c>
      <c r="C65" s="188">
        <f>SUM(J63:J64)</f>
        <v>0</v>
      </c>
      <c r="D65" s="188"/>
      <c r="E65" s="188"/>
      <c r="F65" s="188"/>
      <c r="G65" s="188"/>
      <c r="H65" s="188"/>
      <c r="I65" s="188"/>
      <c r="J65" s="188">
        <f>SUM(J63:J64)</f>
        <v>0</v>
      </c>
    </row>
    <row r="66" spans="1:10" ht="9" customHeight="1" x14ac:dyDescent="0.2"/>
    <row r="67" spans="1:10" ht="17.25" customHeight="1" x14ac:dyDescent="0.2">
      <c r="A67" s="223">
        <v>916</v>
      </c>
      <c r="B67" s="233" t="str">
        <f>'Titulní list'!B149</f>
        <v>IT služby</v>
      </c>
      <c r="C67" s="51"/>
      <c r="D67" s="18"/>
      <c r="E67" s="18"/>
      <c r="F67" s="18"/>
      <c r="G67" s="18"/>
      <c r="H67" s="18"/>
      <c r="I67" s="103"/>
      <c r="J67" s="21"/>
    </row>
    <row r="68" spans="1:10" ht="17.25" customHeight="1" x14ac:dyDescent="0.2">
      <c r="A68" s="223"/>
      <c r="B68" s="233"/>
      <c r="C68" s="51"/>
      <c r="D68" s="18"/>
      <c r="E68" s="18"/>
      <c r="F68" s="18"/>
      <c r="G68" s="18"/>
      <c r="H68" s="18"/>
      <c r="I68" s="103"/>
      <c r="J68" s="21"/>
    </row>
    <row r="69" spans="1:10" ht="17.25" customHeight="1" x14ac:dyDescent="0.2">
      <c r="A69" s="63"/>
      <c r="B69" s="53" t="s">
        <v>305</v>
      </c>
      <c r="C69" s="188">
        <f>SUM(J67:J68)</f>
        <v>0</v>
      </c>
      <c r="D69" s="188"/>
      <c r="E69" s="188"/>
      <c r="F69" s="188"/>
      <c r="G69" s="188"/>
      <c r="H69" s="188"/>
      <c r="I69" s="188"/>
      <c r="J69" s="188">
        <f>SUM(J67:J68)</f>
        <v>0</v>
      </c>
    </row>
    <row r="70" spans="1:10" ht="9" customHeight="1" x14ac:dyDescent="0.2"/>
    <row r="71" spans="1:10" ht="17.25" customHeight="1" x14ac:dyDescent="0.2">
      <c r="A71" s="223">
        <v>917</v>
      </c>
      <c r="B71" s="233" t="str">
        <f>'Titulní list'!B150</f>
        <v>Kurýrní a spediční služby, poštovné ad.</v>
      </c>
      <c r="C71" s="51"/>
      <c r="D71" s="18"/>
      <c r="E71" s="18"/>
      <c r="F71" s="18"/>
      <c r="G71" s="18"/>
      <c r="H71" s="18"/>
      <c r="I71" s="103"/>
      <c r="J71" s="21"/>
    </row>
    <row r="72" spans="1:10" ht="17.25" customHeight="1" x14ac:dyDescent="0.2">
      <c r="A72" s="223"/>
      <c r="B72" s="233"/>
      <c r="C72" s="51"/>
      <c r="D72" s="18"/>
      <c r="E72" s="18"/>
      <c r="F72" s="18"/>
      <c r="G72" s="18"/>
      <c r="H72" s="18"/>
      <c r="I72" s="103"/>
      <c r="J72" s="21"/>
    </row>
    <row r="73" spans="1:10" ht="17.25" customHeight="1" x14ac:dyDescent="0.2">
      <c r="A73" s="63"/>
      <c r="B73" s="53" t="s">
        <v>305</v>
      </c>
      <c r="C73" s="188">
        <f>SUM(J71:J72)</f>
        <v>0</v>
      </c>
      <c r="D73" s="188"/>
      <c r="E73" s="188"/>
      <c r="F73" s="188"/>
      <c r="G73" s="188"/>
      <c r="H73" s="188"/>
      <c r="I73" s="188"/>
      <c r="J73" s="188">
        <f>SUM(J71:J72)</f>
        <v>0</v>
      </c>
    </row>
    <row r="74" spans="1:10" ht="9" customHeight="1" x14ac:dyDescent="0.2"/>
    <row r="75" spans="1:10" ht="17.25" customHeight="1" x14ac:dyDescent="0.2">
      <c r="A75" s="223">
        <v>918</v>
      </c>
      <c r="B75" s="233" t="str">
        <f>'Titulní list'!B151</f>
        <v>Vybavení produkce, vysílačky, kopírovací služby ad.</v>
      </c>
      <c r="C75" s="51"/>
      <c r="D75" s="18"/>
      <c r="E75" s="18"/>
      <c r="F75" s="18"/>
      <c r="G75" s="18"/>
      <c r="H75" s="18"/>
      <c r="I75" s="103"/>
      <c r="J75" s="21"/>
    </row>
    <row r="76" spans="1:10" ht="17.25" customHeight="1" x14ac:dyDescent="0.2">
      <c r="A76" s="223"/>
      <c r="B76" s="233"/>
      <c r="C76" s="51"/>
      <c r="D76" s="18"/>
      <c r="E76" s="18"/>
      <c r="F76" s="18"/>
      <c r="G76" s="18"/>
      <c r="H76" s="18"/>
      <c r="I76" s="103"/>
      <c r="J76" s="21"/>
    </row>
    <row r="77" spans="1:10" ht="17.25" customHeight="1" x14ac:dyDescent="0.2">
      <c r="A77" s="63"/>
      <c r="B77" s="53" t="s">
        <v>305</v>
      </c>
      <c r="C77" s="188">
        <f>SUM(J75:J76)</f>
        <v>0</v>
      </c>
      <c r="D77" s="188"/>
      <c r="E77" s="188"/>
      <c r="F77" s="188"/>
      <c r="G77" s="188"/>
      <c r="H77" s="188"/>
      <c r="I77" s="188"/>
      <c r="J77" s="188">
        <f>SUM(J75:J76)</f>
        <v>0</v>
      </c>
    </row>
    <row r="78" spans="1:10" ht="9" customHeight="1" x14ac:dyDescent="0.2"/>
    <row r="79" spans="1:10" ht="17.25" customHeight="1" x14ac:dyDescent="0.2">
      <c r="A79" s="223">
        <v>919</v>
      </c>
      <c r="B79" s="233" t="str">
        <f>'Titulní list'!B152</f>
        <v>Spotřební materiál</v>
      </c>
      <c r="C79" s="51"/>
      <c r="D79" s="18"/>
      <c r="E79" s="18"/>
      <c r="F79" s="18"/>
      <c r="G79" s="18"/>
      <c r="H79" s="18"/>
      <c r="I79" s="103"/>
      <c r="J79" s="21"/>
    </row>
    <row r="80" spans="1:10" ht="17.25" customHeight="1" x14ac:dyDescent="0.2">
      <c r="A80" s="223"/>
      <c r="B80" s="233"/>
      <c r="C80" s="51"/>
      <c r="D80" s="18"/>
      <c r="E80" s="18"/>
      <c r="F80" s="18"/>
      <c r="G80" s="18"/>
      <c r="H80" s="18"/>
      <c r="I80" s="103"/>
      <c r="J80" s="21"/>
    </row>
    <row r="81" spans="1:11" ht="17.25" customHeight="1" x14ac:dyDescent="0.2">
      <c r="A81" s="63"/>
      <c r="B81" s="53" t="s">
        <v>305</v>
      </c>
      <c r="C81" s="188">
        <f>SUM(J79:J80)</f>
        <v>0</v>
      </c>
      <c r="D81" s="188"/>
      <c r="E81" s="188"/>
      <c r="F81" s="188"/>
      <c r="G81" s="188"/>
      <c r="H81" s="188"/>
      <c r="I81" s="188"/>
      <c r="J81" s="188">
        <f>SUM(J79:J80)</f>
        <v>0</v>
      </c>
    </row>
    <row r="82" spans="1:11" ht="9" customHeight="1" x14ac:dyDescent="0.2"/>
    <row r="83" spans="1:11" ht="17.25" customHeight="1" x14ac:dyDescent="0.2">
      <c r="A83" s="223">
        <v>920</v>
      </c>
      <c r="B83" s="233" t="str">
        <f>'Titulní list'!B153</f>
        <v>Ostatní</v>
      </c>
      <c r="C83" s="51"/>
      <c r="D83" s="18"/>
      <c r="E83" s="18"/>
      <c r="F83" s="18"/>
      <c r="G83" s="18"/>
      <c r="H83" s="18"/>
      <c r="I83" s="103"/>
      <c r="J83" s="21"/>
    </row>
    <row r="84" spans="1:11" ht="17.25" customHeight="1" x14ac:dyDescent="0.2">
      <c r="A84" s="223"/>
      <c r="B84" s="233"/>
      <c r="C84" s="51"/>
      <c r="D84" s="18"/>
      <c r="E84" s="18"/>
      <c r="F84" s="18"/>
      <c r="G84" s="18"/>
      <c r="H84" s="18"/>
      <c r="I84" s="103"/>
      <c r="J84" s="21"/>
    </row>
    <row r="85" spans="1:11" ht="17.25" customHeight="1" x14ac:dyDescent="0.2">
      <c r="A85" s="63"/>
      <c r="B85" s="53" t="s">
        <v>305</v>
      </c>
      <c r="C85" s="188">
        <f>SUM(J83:J84)</f>
        <v>0</v>
      </c>
      <c r="D85" s="188"/>
      <c r="E85" s="188"/>
      <c r="F85" s="188"/>
      <c r="G85" s="188"/>
      <c r="H85" s="188"/>
      <c r="I85" s="188"/>
      <c r="J85" s="188">
        <f>SUM(J83:J84)</f>
        <v>0</v>
      </c>
    </row>
    <row r="86" spans="1:11" ht="17.25" customHeight="1" x14ac:dyDescent="0.2"/>
    <row r="87" spans="1:11" s="71" customFormat="1" ht="22.7" customHeight="1" x14ac:dyDescent="0.2">
      <c r="A87" s="221" t="s">
        <v>22</v>
      </c>
      <c r="B87" s="221"/>
      <c r="C87" s="222">
        <f>SUM(C49+C45+C41+C37+C33+C29+C25+C21+C17+C13+C9+C85+C81+C77+C73+C69+C65+C61+C57+C53)</f>
        <v>0</v>
      </c>
      <c r="D87" s="222"/>
      <c r="E87" s="222"/>
      <c r="F87" s="222"/>
      <c r="G87" s="222"/>
      <c r="H87" s="222"/>
      <c r="I87" s="222"/>
      <c r="J87" s="222"/>
    </row>
    <row r="88" spans="1:11" ht="17.25" customHeight="1" x14ac:dyDescent="0.2"/>
    <row r="89" spans="1:11" ht="17.649999999999999" customHeight="1" x14ac:dyDescent="0.2">
      <c r="A89" s="223">
        <v>921</v>
      </c>
      <c r="B89" s="233" t="str">
        <f>'Titulní list'!B154</f>
        <v>Honoráře vyplácené v ČR podle § 42 odst. 4 písm. b)</v>
      </c>
      <c r="C89" s="51"/>
      <c r="D89" s="18"/>
      <c r="E89" s="18"/>
      <c r="F89" s="18"/>
      <c r="G89" s="18"/>
      <c r="H89" s="18"/>
      <c r="I89" s="110"/>
      <c r="J89" s="21"/>
    </row>
    <row r="90" spans="1:11" ht="17.649999999999999" customHeight="1" x14ac:dyDescent="0.2">
      <c r="A90" s="223"/>
      <c r="B90" s="233"/>
      <c r="C90" s="51"/>
      <c r="D90" s="18"/>
      <c r="E90" s="18"/>
      <c r="F90" s="18"/>
      <c r="G90" s="18"/>
      <c r="H90" s="18"/>
      <c r="I90" s="110"/>
      <c r="J90" s="21"/>
    </row>
    <row r="91" spans="1:11" ht="17.25" customHeight="1" x14ac:dyDescent="0.2">
      <c r="A91" s="63"/>
      <c r="B91" s="53" t="s">
        <v>305</v>
      </c>
      <c r="C91" s="193">
        <f>SUM(J89:J90)</f>
        <v>0</v>
      </c>
      <c r="D91" s="193"/>
      <c r="E91" s="193"/>
      <c r="F91" s="193"/>
      <c r="G91" s="193"/>
      <c r="H91" s="193"/>
      <c r="I91" s="193"/>
      <c r="J91" s="193"/>
    </row>
    <row r="92" spans="1:11" ht="12.75" customHeight="1" thickBot="1" x14ac:dyDescent="0.25"/>
    <row r="93" spans="1:11" ht="12.75" customHeight="1" thickBot="1" x14ac:dyDescent="0.25">
      <c r="A93" s="203"/>
      <c r="B93" s="205"/>
      <c r="C93" s="207" t="s">
        <v>312</v>
      </c>
      <c r="D93" s="209" t="s">
        <v>313</v>
      </c>
      <c r="E93" s="209" t="s">
        <v>314</v>
      </c>
      <c r="F93" s="209" t="s">
        <v>315</v>
      </c>
      <c r="G93" s="209" t="s">
        <v>316</v>
      </c>
      <c r="H93" s="209" t="s">
        <v>317</v>
      </c>
      <c r="I93" s="211" t="s">
        <v>340</v>
      </c>
      <c r="J93" s="213" t="s">
        <v>341</v>
      </c>
      <c r="K93" s="215" t="s">
        <v>319</v>
      </c>
    </row>
    <row r="94" spans="1:11" ht="12.75" customHeight="1" thickBot="1" x14ac:dyDescent="0.25">
      <c r="A94" s="204"/>
      <c r="B94" s="206"/>
      <c r="C94" s="208"/>
      <c r="D94" s="210"/>
      <c r="E94" s="210"/>
      <c r="F94" s="210"/>
      <c r="G94" s="210"/>
      <c r="H94" s="210"/>
      <c r="I94" s="212"/>
      <c r="J94" s="214"/>
      <c r="K94" s="216"/>
    </row>
    <row r="95" spans="1:11" ht="17.25" customHeight="1" x14ac:dyDescent="0.2">
      <c r="A95" s="217" t="s">
        <v>356</v>
      </c>
      <c r="B95" s="231" t="s">
        <v>343</v>
      </c>
      <c r="C95" s="90"/>
      <c r="D95" s="91"/>
      <c r="E95" s="91"/>
      <c r="F95" s="91"/>
      <c r="G95" s="91"/>
      <c r="H95" s="91"/>
      <c r="I95" s="105"/>
      <c r="J95" s="106"/>
      <c r="K95" s="92"/>
    </row>
    <row r="96" spans="1:11" ht="17.25" customHeight="1" x14ac:dyDescent="0.2">
      <c r="A96" s="217"/>
      <c r="B96" s="231"/>
      <c r="C96" s="51"/>
      <c r="D96" s="18"/>
      <c r="E96" s="18"/>
      <c r="F96" s="18"/>
      <c r="G96" s="18"/>
      <c r="H96" s="18"/>
      <c r="I96" s="103"/>
      <c r="J96" s="107"/>
      <c r="K96" s="93"/>
    </row>
    <row r="97" spans="1:11" ht="17.25" customHeight="1" x14ac:dyDescent="0.2">
      <c r="A97" s="217"/>
      <c r="B97" s="231"/>
      <c r="C97" s="51"/>
      <c r="D97" s="18"/>
      <c r="E97" s="18"/>
      <c r="F97" s="18"/>
      <c r="G97" s="18"/>
      <c r="H97" s="18"/>
      <c r="I97" s="103"/>
      <c r="J97" s="107"/>
      <c r="K97" s="93"/>
    </row>
    <row r="98" spans="1:11" ht="17.25" customHeight="1" x14ac:dyDescent="0.2">
      <c r="A98" s="218"/>
      <c r="B98" s="232"/>
      <c r="C98" s="51"/>
      <c r="D98" s="18"/>
      <c r="E98" s="18"/>
      <c r="F98" s="18"/>
      <c r="G98" s="18"/>
      <c r="H98" s="18"/>
      <c r="I98" s="103"/>
      <c r="J98" s="107"/>
      <c r="K98" s="93"/>
    </row>
    <row r="99" spans="1:11" ht="17.25" customHeight="1" thickBot="1" x14ac:dyDescent="0.25">
      <c r="A99" s="94"/>
      <c r="B99" s="95" t="s">
        <v>305</v>
      </c>
      <c r="C99" s="200">
        <f>SUM(K95:K98)</f>
        <v>0</v>
      </c>
      <c r="D99" s="201"/>
      <c r="E99" s="201"/>
      <c r="F99" s="201"/>
      <c r="G99" s="201"/>
      <c r="H99" s="201"/>
      <c r="I99" s="201"/>
      <c r="J99" s="201"/>
      <c r="K99" s="202"/>
    </row>
  </sheetData>
  <sheetProtection selectLockedCells="1" selectUnlockedCells="1"/>
  <mergeCells count="91">
    <mergeCell ref="D93:D94"/>
    <mergeCell ref="C99:K99"/>
    <mergeCell ref="G93:G94"/>
    <mergeCell ref="H93:H94"/>
    <mergeCell ref="I93:I94"/>
    <mergeCell ref="J93:J94"/>
    <mergeCell ref="K93:K94"/>
    <mergeCell ref="E93:E94"/>
    <mergeCell ref="F93:F94"/>
    <mergeCell ref="A95:A98"/>
    <mergeCell ref="B95:B98"/>
    <mergeCell ref="A93:A94"/>
    <mergeCell ref="B93:B94"/>
    <mergeCell ref="C93:C94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85:J85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A87:B87"/>
    <mergeCell ref="C87:J87"/>
    <mergeCell ref="A89:A90"/>
    <mergeCell ref="B89:B90"/>
    <mergeCell ref="C91:J91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452E-D3EF-4C14-94CB-9621BB055033}">
  <dimension ref="A1:K71"/>
  <sheetViews>
    <sheetView showGridLines="0" topLeftCell="A54" zoomScale="85" zoomScaleNormal="85" workbookViewId="0">
      <selection activeCell="D55" sqref="D55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10</v>
      </c>
      <c r="B5" s="199" t="str">
        <f>'Titulní list'!B158</f>
        <v>Kamera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1001</v>
      </c>
      <c r="B7" s="187" t="str">
        <f>'Titulní list'!B159</f>
        <v>Kameraman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1002</v>
      </c>
      <c r="B11" s="187" t="str">
        <f>'Titulní list'!B160</f>
        <v>Švenkři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1003</v>
      </c>
      <c r="B15" s="187" t="str">
        <f>'Titulní list'!B161</f>
        <v>1. Asistenti kamery - ostřiči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1004</v>
      </c>
      <c r="B19" s="187" t="str">
        <f>'Titulní list'!B162</f>
        <v>2. Asistenti kamery (Zakladač, Klapka)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1005</v>
      </c>
      <c r="B23" s="187" t="str">
        <f>'Titulní list'!B163</f>
        <v>Video operátoři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1006</v>
      </c>
      <c r="B27" s="187" t="str">
        <f>'Titulní list'!B164</f>
        <v>DIT, Data operatoři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1007</v>
      </c>
      <c r="B31" s="187" t="str">
        <f>'Titulní list'!B165</f>
        <v>Fotografové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187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1008</v>
      </c>
      <c r="B35" s="227" t="str">
        <f>'Titulní list'!B166</f>
        <v>Ostatní kamerový štáb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27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1009</v>
      </c>
      <c r="B39" s="187" t="str">
        <f>'Titulní list'!B167</f>
        <v xml:space="preserve">Kamerová technika 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187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9" customHeight="1" x14ac:dyDescent="0.2"/>
    <row r="43" spans="1:10" ht="17.25" customHeight="1" x14ac:dyDescent="0.2">
      <c r="A43" s="223">
        <v>1010</v>
      </c>
      <c r="B43" s="187" t="str">
        <f>'Titulní list'!B168</f>
        <v xml:space="preserve">Speciální kamerová technika (letecká ad.) 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187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88">
        <f>SUM(J43:J44)</f>
        <v>0</v>
      </c>
      <c r="D45" s="188"/>
      <c r="E45" s="188"/>
      <c r="F45" s="188"/>
      <c r="G45" s="188"/>
      <c r="H45" s="188"/>
      <c r="I45" s="188"/>
      <c r="J45" s="188">
        <f>SUM(J43:J44)</f>
        <v>0</v>
      </c>
    </row>
    <row r="46" spans="1:10" ht="9" customHeight="1" x14ac:dyDescent="0.2"/>
    <row r="47" spans="1:10" ht="17.25" customHeight="1" x14ac:dyDescent="0.2">
      <c r="A47" s="223">
        <v>1011</v>
      </c>
      <c r="B47" s="187" t="str">
        <f>'Titulní list'!B169</f>
        <v>Doprava kamerové techniky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187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88">
        <f>SUM(J47:J48)</f>
        <v>0</v>
      </c>
      <c r="D49" s="188"/>
      <c r="E49" s="188"/>
      <c r="F49" s="188"/>
      <c r="G49" s="188"/>
      <c r="H49" s="188"/>
      <c r="I49" s="188"/>
      <c r="J49" s="188">
        <f>SUM(J47:J48)</f>
        <v>0</v>
      </c>
    </row>
    <row r="50" spans="1:10" ht="9" customHeight="1" x14ac:dyDescent="0.2"/>
    <row r="51" spans="1:10" ht="17.25" customHeight="1" x14ac:dyDescent="0.2">
      <c r="A51" s="223">
        <v>1012</v>
      </c>
      <c r="B51" s="187" t="str">
        <f>'Titulní list'!B170</f>
        <v xml:space="preserve">Materiál 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187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88">
        <f>SUM(J51:J52)</f>
        <v>0</v>
      </c>
      <c r="D53" s="188"/>
      <c r="E53" s="188"/>
      <c r="F53" s="188"/>
      <c r="G53" s="188"/>
      <c r="H53" s="188"/>
      <c r="I53" s="188"/>
      <c r="J53" s="188">
        <f>SUM(J51:J52)</f>
        <v>0</v>
      </c>
    </row>
    <row r="54" spans="1:10" ht="9" customHeight="1" x14ac:dyDescent="0.2"/>
    <row r="55" spans="1:10" ht="17.25" customHeight="1" x14ac:dyDescent="0.2">
      <c r="A55" s="223">
        <v>1013</v>
      </c>
      <c r="B55" s="187" t="str">
        <f>'Titulní list'!B171</f>
        <v>Ostatní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187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88">
        <f>SUM(J55:J56)</f>
        <v>0</v>
      </c>
      <c r="D57" s="188"/>
      <c r="E57" s="188"/>
      <c r="F57" s="188"/>
      <c r="G57" s="188"/>
      <c r="H57" s="188"/>
      <c r="I57" s="188"/>
      <c r="J57" s="188">
        <f>SUM(J55:J56)</f>
        <v>0</v>
      </c>
    </row>
    <row r="58" spans="1:10" ht="17.25" customHeight="1" x14ac:dyDescent="0.2"/>
    <row r="59" spans="1:10" s="71" customFormat="1" ht="22.7" customHeight="1" x14ac:dyDescent="0.2">
      <c r="A59" s="221" t="s">
        <v>22</v>
      </c>
      <c r="B59" s="221"/>
      <c r="C59" s="222">
        <f>SUM(C57+C53+C49+C45+C41+C37+C33+C29+C25+C21+C17+C13+C9)</f>
        <v>0</v>
      </c>
      <c r="D59" s="222"/>
      <c r="E59" s="222"/>
      <c r="F59" s="222"/>
      <c r="G59" s="222"/>
      <c r="H59" s="222"/>
      <c r="I59" s="222"/>
      <c r="J59" s="222"/>
    </row>
    <row r="60" spans="1:10" ht="17.25" customHeight="1" x14ac:dyDescent="0.2"/>
    <row r="61" spans="1:10" ht="17.649999999999999" customHeight="1" x14ac:dyDescent="0.2">
      <c r="A61" s="223">
        <v>1014</v>
      </c>
      <c r="B61" s="187" t="str">
        <f>'Titulní list'!B172</f>
        <v>Honoráře vyplácené v ČR podle § 42 odst. 4 písm. b)</v>
      </c>
      <c r="C61" s="51"/>
      <c r="D61" s="18"/>
      <c r="E61" s="18"/>
      <c r="F61" s="18"/>
      <c r="G61" s="18"/>
      <c r="H61" s="18"/>
      <c r="I61" s="110"/>
      <c r="J61" s="21"/>
    </row>
    <row r="62" spans="1:10" ht="17.649999999999999" customHeight="1" x14ac:dyDescent="0.2">
      <c r="A62" s="223"/>
      <c r="B62" s="187"/>
      <c r="C62" s="51"/>
      <c r="D62" s="18"/>
      <c r="E62" s="18"/>
      <c r="F62" s="18"/>
      <c r="G62" s="18"/>
      <c r="H62" s="18"/>
      <c r="I62" s="110"/>
      <c r="J62" s="21"/>
    </row>
    <row r="63" spans="1:10" ht="17.25" customHeight="1" x14ac:dyDescent="0.2">
      <c r="A63" s="63"/>
      <c r="B63" s="53" t="s">
        <v>305</v>
      </c>
      <c r="C63" s="193">
        <f>SUM(J61:J62)</f>
        <v>0</v>
      </c>
      <c r="D63" s="193"/>
      <c r="E63" s="193"/>
      <c r="F63" s="193"/>
      <c r="G63" s="193"/>
      <c r="H63" s="193"/>
      <c r="I63" s="193"/>
      <c r="J63" s="193">
        <f>SUM(J61:J62)</f>
        <v>0</v>
      </c>
    </row>
    <row r="64" spans="1:10" ht="12.75" customHeight="1" thickBot="1" x14ac:dyDescent="0.25"/>
    <row r="65" spans="1:11" ht="12.75" customHeight="1" thickBot="1" x14ac:dyDescent="0.25">
      <c r="A65" s="203"/>
      <c r="B65" s="205"/>
      <c r="C65" s="207" t="s">
        <v>312</v>
      </c>
      <c r="D65" s="209" t="s">
        <v>313</v>
      </c>
      <c r="E65" s="209" t="s">
        <v>314</v>
      </c>
      <c r="F65" s="209" t="s">
        <v>315</v>
      </c>
      <c r="G65" s="209" t="s">
        <v>316</v>
      </c>
      <c r="H65" s="209" t="s">
        <v>317</v>
      </c>
      <c r="I65" s="211" t="s">
        <v>340</v>
      </c>
      <c r="J65" s="213" t="s">
        <v>341</v>
      </c>
      <c r="K65" s="215" t="s">
        <v>319</v>
      </c>
    </row>
    <row r="66" spans="1:11" ht="12.75" customHeight="1" thickBot="1" x14ac:dyDescent="0.25">
      <c r="A66" s="204"/>
      <c r="B66" s="206"/>
      <c r="C66" s="208"/>
      <c r="D66" s="210"/>
      <c r="E66" s="210"/>
      <c r="F66" s="210"/>
      <c r="G66" s="210"/>
      <c r="H66" s="210"/>
      <c r="I66" s="212"/>
      <c r="J66" s="214"/>
      <c r="K66" s="216"/>
    </row>
    <row r="67" spans="1:11" ht="17.25" customHeight="1" x14ac:dyDescent="0.2">
      <c r="A67" s="217" t="s">
        <v>357</v>
      </c>
      <c r="B67" s="231" t="s">
        <v>343</v>
      </c>
      <c r="C67" s="90"/>
      <c r="D67" s="91"/>
      <c r="E67" s="91"/>
      <c r="F67" s="91"/>
      <c r="G67" s="91"/>
      <c r="H67" s="91"/>
      <c r="I67" s="105"/>
      <c r="J67" s="106"/>
      <c r="K67" s="92"/>
    </row>
    <row r="68" spans="1:11" ht="17.25" customHeight="1" x14ac:dyDescent="0.2">
      <c r="A68" s="217"/>
      <c r="B68" s="231"/>
      <c r="C68" s="51"/>
      <c r="D68" s="18"/>
      <c r="E68" s="18"/>
      <c r="F68" s="18"/>
      <c r="G68" s="18"/>
      <c r="H68" s="18"/>
      <c r="I68" s="103"/>
      <c r="J68" s="107"/>
      <c r="K68" s="93"/>
    </row>
    <row r="69" spans="1:11" ht="17.25" customHeight="1" x14ac:dyDescent="0.2">
      <c r="A69" s="217"/>
      <c r="B69" s="231"/>
      <c r="C69" s="51"/>
      <c r="D69" s="18"/>
      <c r="E69" s="18"/>
      <c r="F69" s="18"/>
      <c r="G69" s="18"/>
      <c r="H69" s="18"/>
      <c r="I69" s="103"/>
      <c r="J69" s="107"/>
      <c r="K69" s="93"/>
    </row>
    <row r="70" spans="1:11" ht="17.25" customHeight="1" x14ac:dyDescent="0.2">
      <c r="A70" s="218"/>
      <c r="B70" s="232"/>
      <c r="C70" s="51"/>
      <c r="D70" s="18"/>
      <c r="E70" s="18"/>
      <c r="F70" s="18"/>
      <c r="G70" s="18"/>
      <c r="H70" s="18"/>
      <c r="I70" s="103"/>
      <c r="J70" s="107"/>
      <c r="K70" s="93"/>
    </row>
    <row r="71" spans="1:11" ht="17.25" customHeight="1" thickBot="1" x14ac:dyDescent="0.25">
      <c r="A71" s="94"/>
      <c r="B71" s="95" t="s">
        <v>305</v>
      </c>
      <c r="C71" s="200">
        <f>SUM(K67:K70)</f>
        <v>0</v>
      </c>
      <c r="D71" s="201"/>
      <c r="E71" s="201"/>
      <c r="F71" s="201"/>
      <c r="G71" s="201"/>
      <c r="H71" s="201"/>
      <c r="I71" s="201"/>
      <c r="J71" s="201"/>
      <c r="K71" s="202"/>
    </row>
  </sheetData>
  <sheetProtection selectLockedCells="1" selectUnlockedCells="1"/>
  <mergeCells count="70">
    <mergeCell ref="D65:D66"/>
    <mergeCell ref="C71:K71"/>
    <mergeCell ref="G65:G66"/>
    <mergeCell ref="H65:H66"/>
    <mergeCell ref="I65:I66"/>
    <mergeCell ref="J65:J66"/>
    <mergeCell ref="K65:K66"/>
    <mergeCell ref="E65:E66"/>
    <mergeCell ref="F65:F66"/>
    <mergeCell ref="A67:A70"/>
    <mergeCell ref="B67:B70"/>
    <mergeCell ref="A65:A66"/>
    <mergeCell ref="B65:B66"/>
    <mergeCell ref="C65:C6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3:J63"/>
    <mergeCell ref="A55:A56"/>
    <mergeCell ref="B55:B56"/>
    <mergeCell ref="C57:J57"/>
    <mergeCell ref="A59:B59"/>
    <mergeCell ref="C59:J59"/>
    <mergeCell ref="A61:A62"/>
    <mergeCell ref="B61:B62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B92B-2BB6-40F0-A6C0-5018CE9B3927}">
  <dimension ref="A1:K71"/>
  <sheetViews>
    <sheetView showGridLines="0" topLeftCell="A53" zoomScale="85" zoomScaleNormal="85" workbookViewId="0">
      <selection activeCell="D60" sqref="D60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11</v>
      </c>
      <c r="B5" s="237" t="str">
        <f>'Titulní list'!B176</f>
        <v>Osvětlovací technika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1101</v>
      </c>
      <c r="B7" s="233" t="str">
        <f>'Titulní list'!B177</f>
        <v>Vrchní osvětlovač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1102</v>
      </c>
      <c r="B11" s="233" t="str">
        <f>'Titulní list'!B178</f>
        <v>Zástupce vrchního osvětlovače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1103</v>
      </c>
      <c r="B15" s="187" t="str">
        <f>'Titulní list'!B179</f>
        <v>Osvětlovači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1104</v>
      </c>
      <c r="B19" s="187" t="str">
        <f>'Titulní list'!B180</f>
        <v>Agregátníci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1105</v>
      </c>
      <c r="B23" s="187" t="str">
        <f>'Titulní list'!B181</f>
        <v>Riggeři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1106</v>
      </c>
      <c r="B27" s="233" t="str">
        <f>'Titulní list'!B182</f>
        <v>Nájmy osvětlovací techniky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1107</v>
      </c>
      <c r="B31" s="233" t="str">
        <f>'Titulní list'!B183</f>
        <v>Agregáty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1108</v>
      </c>
      <c r="B35" s="233" t="str">
        <f>'Titulní list'!B184</f>
        <v>Nájmy plošin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1109</v>
      </c>
      <c r="B39" s="233" t="str">
        <f>'Titulní list'!B185</f>
        <v>Doprava osvětlovací techniky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9" customHeight="1" x14ac:dyDescent="0.2"/>
    <row r="43" spans="1:10" ht="17.25" customHeight="1" x14ac:dyDescent="0.2">
      <c r="A43" s="223">
        <v>1110</v>
      </c>
      <c r="B43" s="233" t="str">
        <f>'Titulní list'!B186</f>
        <v>Nákupy PHM (vč. agregátu)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88">
        <f>SUM(J43:J44)</f>
        <v>0</v>
      </c>
      <c r="D45" s="188"/>
      <c r="E45" s="188"/>
      <c r="F45" s="188"/>
      <c r="G45" s="188"/>
      <c r="H45" s="188"/>
      <c r="I45" s="188"/>
      <c r="J45" s="188">
        <f>SUM(J43:J44)</f>
        <v>0</v>
      </c>
    </row>
    <row r="46" spans="1:10" ht="9" customHeight="1" x14ac:dyDescent="0.2"/>
    <row r="47" spans="1:10" ht="17.25" customHeight="1" x14ac:dyDescent="0.2">
      <c r="A47" s="223">
        <v>1111</v>
      </c>
      <c r="B47" s="233" t="str">
        <f>'Titulní list'!B187</f>
        <v>Spotřeba elektrické energie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88">
        <f>SUM(J47:J48)</f>
        <v>0</v>
      </c>
      <c r="D49" s="188"/>
      <c r="E49" s="188"/>
      <c r="F49" s="188"/>
      <c r="G49" s="188"/>
      <c r="H49" s="188"/>
      <c r="I49" s="188"/>
      <c r="J49" s="188">
        <f>SUM(J47:J48)</f>
        <v>0</v>
      </c>
    </row>
    <row r="50" spans="1:10" ht="9" customHeight="1" x14ac:dyDescent="0.2"/>
    <row r="51" spans="1:10" ht="17.25" customHeight="1" x14ac:dyDescent="0.2">
      <c r="A51" s="223">
        <v>1112</v>
      </c>
      <c r="B51" s="233" t="str">
        <f>'Titulní list'!B188</f>
        <v xml:space="preserve">Materiál 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233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0" ht="9" customHeight="1" x14ac:dyDescent="0.2"/>
    <row r="55" spans="1:10" ht="17.25" customHeight="1" x14ac:dyDescent="0.2">
      <c r="A55" s="223">
        <v>1113</v>
      </c>
      <c r="B55" s="233" t="str">
        <f>'Titulní list'!B189</f>
        <v>Ostatní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233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88">
        <f>SUM(J55:J56)</f>
        <v>0</v>
      </c>
      <c r="D57" s="188"/>
      <c r="E57" s="188"/>
      <c r="F57" s="188"/>
      <c r="G57" s="188"/>
      <c r="H57" s="188"/>
      <c r="I57" s="188"/>
      <c r="J57" s="188">
        <f>SUM(J55:J56)</f>
        <v>0</v>
      </c>
    </row>
    <row r="58" spans="1:10" ht="9" customHeight="1" x14ac:dyDescent="0.2"/>
    <row r="59" spans="1:10" s="71" customFormat="1" ht="22.7" customHeight="1" x14ac:dyDescent="0.2">
      <c r="A59" s="221" t="s">
        <v>22</v>
      </c>
      <c r="B59" s="221"/>
      <c r="C59" s="222">
        <f>SUM(C53+C49+C45+C41+C37+C33+C29+C25+C21+C17+C13+C9+C57)</f>
        <v>0</v>
      </c>
      <c r="D59" s="222"/>
      <c r="E59" s="222"/>
      <c r="F59" s="222"/>
      <c r="G59" s="222"/>
      <c r="H59" s="222"/>
      <c r="I59" s="222"/>
      <c r="J59" s="222"/>
    </row>
    <row r="60" spans="1:10" ht="17.25" customHeight="1" x14ac:dyDescent="0.2"/>
    <row r="61" spans="1:10" ht="17.649999999999999" customHeight="1" x14ac:dyDescent="0.2">
      <c r="A61" s="223">
        <v>1114</v>
      </c>
      <c r="B61" s="233" t="str">
        <f>'Titulní list'!B190</f>
        <v>Honoráře vyplácené v ČR podle § 42 odst. 4 písm. b)</v>
      </c>
      <c r="C61" s="51"/>
      <c r="D61" s="18"/>
      <c r="E61" s="18"/>
      <c r="F61" s="18"/>
      <c r="G61" s="18"/>
      <c r="H61" s="18"/>
      <c r="I61" s="110"/>
      <c r="J61" s="21"/>
    </row>
    <row r="62" spans="1:10" ht="17.649999999999999" customHeight="1" x14ac:dyDescent="0.2">
      <c r="A62" s="223"/>
      <c r="B62" s="233"/>
      <c r="C62" s="51"/>
      <c r="D62" s="18"/>
      <c r="E62" s="18"/>
      <c r="F62" s="18"/>
      <c r="G62" s="18"/>
      <c r="H62" s="18"/>
      <c r="I62" s="110"/>
      <c r="J62" s="21"/>
    </row>
    <row r="63" spans="1:10" ht="17.25" customHeight="1" x14ac:dyDescent="0.2">
      <c r="A63" s="63"/>
      <c r="B63" s="53" t="s">
        <v>305</v>
      </c>
      <c r="C63" s="193">
        <f>SUM(J61:J62)</f>
        <v>0</v>
      </c>
      <c r="D63" s="193"/>
      <c r="E63" s="193"/>
      <c r="F63" s="193"/>
      <c r="G63" s="193"/>
      <c r="H63" s="193"/>
      <c r="I63" s="193"/>
      <c r="J63" s="193">
        <f>SUM(J61:J62)</f>
        <v>0</v>
      </c>
    </row>
    <row r="64" spans="1:10" ht="12.75" customHeight="1" thickBot="1" x14ac:dyDescent="0.25"/>
    <row r="65" spans="1:11" ht="12.75" customHeight="1" thickBot="1" x14ac:dyDescent="0.25">
      <c r="A65" s="203"/>
      <c r="B65" s="205"/>
      <c r="C65" s="207" t="s">
        <v>312</v>
      </c>
      <c r="D65" s="209" t="s">
        <v>313</v>
      </c>
      <c r="E65" s="209" t="s">
        <v>314</v>
      </c>
      <c r="F65" s="209" t="s">
        <v>315</v>
      </c>
      <c r="G65" s="209" t="s">
        <v>316</v>
      </c>
      <c r="H65" s="209" t="s">
        <v>317</v>
      </c>
      <c r="I65" s="211" t="s">
        <v>340</v>
      </c>
      <c r="J65" s="213" t="s">
        <v>341</v>
      </c>
      <c r="K65" s="215" t="s">
        <v>319</v>
      </c>
    </row>
    <row r="66" spans="1:11" ht="12.75" customHeight="1" thickBot="1" x14ac:dyDescent="0.25">
      <c r="A66" s="204"/>
      <c r="B66" s="206"/>
      <c r="C66" s="208"/>
      <c r="D66" s="210"/>
      <c r="E66" s="210"/>
      <c r="F66" s="210"/>
      <c r="G66" s="210"/>
      <c r="H66" s="210"/>
      <c r="I66" s="212"/>
      <c r="J66" s="214"/>
      <c r="K66" s="216"/>
    </row>
    <row r="67" spans="1:11" ht="17.25" customHeight="1" x14ac:dyDescent="0.2">
      <c r="A67" s="217" t="s">
        <v>358</v>
      </c>
      <c r="B67" s="231" t="s">
        <v>343</v>
      </c>
      <c r="C67" s="90"/>
      <c r="D67" s="91"/>
      <c r="E67" s="91"/>
      <c r="F67" s="91"/>
      <c r="G67" s="91"/>
      <c r="H67" s="91"/>
      <c r="I67" s="105"/>
      <c r="J67" s="106"/>
      <c r="K67" s="92"/>
    </row>
    <row r="68" spans="1:11" ht="17.25" customHeight="1" x14ac:dyDescent="0.2">
      <c r="A68" s="217"/>
      <c r="B68" s="231"/>
      <c r="C68" s="51"/>
      <c r="D68" s="18"/>
      <c r="E68" s="18"/>
      <c r="F68" s="18"/>
      <c r="G68" s="18"/>
      <c r="H68" s="18"/>
      <c r="I68" s="103"/>
      <c r="J68" s="107"/>
      <c r="K68" s="93"/>
    </row>
    <row r="69" spans="1:11" ht="17.25" customHeight="1" x14ac:dyDescent="0.2">
      <c r="A69" s="217"/>
      <c r="B69" s="231"/>
      <c r="C69" s="51"/>
      <c r="D69" s="18"/>
      <c r="E69" s="18"/>
      <c r="F69" s="18"/>
      <c r="G69" s="18"/>
      <c r="H69" s="18"/>
      <c r="I69" s="103"/>
      <c r="J69" s="107"/>
      <c r="K69" s="93"/>
    </row>
    <row r="70" spans="1:11" ht="17.25" customHeight="1" x14ac:dyDescent="0.2">
      <c r="A70" s="218"/>
      <c r="B70" s="232"/>
      <c r="C70" s="51"/>
      <c r="D70" s="18"/>
      <c r="E70" s="18"/>
      <c r="F70" s="18"/>
      <c r="G70" s="18"/>
      <c r="H70" s="18"/>
      <c r="I70" s="103"/>
      <c r="J70" s="107"/>
      <c r="K70" s="93"/>
    </row>
    <row r="71" spans="1:11" ht="17.25" customHeight="1" thickBot="1" x14ac:dyDescent="0.25">
      <c r="A71" s="94"/>
      <c r="B71" s="95" t="s">
        <v>305</v>
      </c>
      <c r="C71" s="200">
        <f>SUM(K67:K70)</f>
        <v>0</v>
      </c>
      <c r="D71" s="201"/>
      <c r="E71" s="201"/>
      <c r="F71" s="201"/>
      <c r="G71" s="201"/>
      <c r="H71" s="201"/>
      <c r="I71" s="201"/>
      <c r="J71" s="201"/>
      <c r="K71" s="202"/>
    </row>
  </sheetData>
  <sheetProtection selectLockedCells="1" selectUnlockedCells="1"/>
  <mergeCells count="70">
    <mergeCell ref="D65:D66"/>
    <mergeCell ref="C71:K71"/>
    <mergeCell ref="G65:G66"/>
    <mergeCell ref="H65:H66"/>
    <mergeCell ref="I65:I66"/>
    <mergeCell ref="J65:J66"/>
    <mergeCell ref="K65:K66"/>
    <mergeCell ref="E65:E66"/>
    <mergeCell ref="F65:F66"/>
    <mergeCell ref="A67:A70"/>
    <mergeCell ref="B67:B70"/>
    <mergeCell ref="A65:A66"/>
    <mergeCell ref="B65:B66"/>
    <mergeCell ref="C65:C6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3:J63"/>
    <mergeCell ref="A55:A56"/>
    <mergeCell ref="B55:B56"/>
    <mergeCell ref="C57:J57"/>
    <mergeCell ref="A59:B59"/>
    <mergeCell ref="C59:J59"/>
    <mergeCell ref="A61:A62"/>
    <mergeCell ref="B61:B62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294D6-B29C-422B-9F71-D6708B949FDF}">
  <dimension ref="A1:K51"/>
  <sheetViews>
    <sheetView showGridLines="0" topLeftCell="A34" zoomScale="85" zoomScaleNormal="85" workbookViewId="0">
      <selection activeCell="C51" sqref="C51:K51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12</v>
      </c>
      <c r="B5" s="237" t="str">
        <f>'Titulní list'!B194</f>
        <v>Grip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1201</v>
      </c>
      <c r="B7" s="233" t="str">
        <f>'Titulní list'!B195</f>
        <v>Hlavní grip (kamerové služby)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1202</v>
      </c>
      <c r="B11" s="187" t="str">
        <f>'Titulní list'!B196</f>
        <v>Asistenti grip (riggeři)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1203</v>
      </c>
      <c r="B15" s="187" t="str">
        <f>'Titulní list'!B197</f>
        <v>Kamerové služby - jeřáby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1204</v>
      </c>
      <c r="B19" s="233" t="str">
        <f>'Titulní list'!B198</f>
        <v>Speciální operátoři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1205</v>
      </c>
      <c r="B23" s="233" t="str">
        <f>'Titulní list'!B199</f>
        <v>Nájmy gripové techniky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1206</v>
      </c>
      <c r="B27" s="233" t="str">
        <f>'Titulní list'!B200</f>
        <v>Nájmy speciální techniky a jeřábů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1207</v>
      </c>
      <c r="B31" s="233" t="str">
        <f>'Titulní list'!B201</f>
        <v>Doprava gripu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9" customHeight="1" x14ac:dyDescent="0.2"/>
    <row r="35" spans="1:11" ht="17.25" customHeight="1" x14ac:dyDescent="0.2">
      <c r="A35" s="223">
        <v>1208</v>
      </c>
      <c r="B35" s="233" t="str">
        <f>'Titulní list'!B202</f>
        <v>Ostatní</v>
      </c>
      <c r="C35" s="51"/>
      <c r="D35" s="18"/>
      <c r="E35" s="18"/>
      <c r="F35" s="18"/>
      <c r="G35" s="18"/>
      <c r="H35" s="18"/>
      <c r="I35" s="103"/>
      <c r="J35" s="21"/>
    </row>
    <row r="36" spans="1:11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1" ht="17.25" customHeight="1" x14ac:dyDescent="0.2">
      <c r="A37" s="63"/>
      <c r="B37" s="53" t="s">
        <v>305</v>
      </c>
      <c r="C37" s="188">
        <f>SUM(J35:J36)</f>
        <v>0</v>
      </c>
      <c r="D37" s="188"/>
      <c r="E37" s="188"/>
      <c r="F37" s="188"/>
      <c r="G37" s="188"/>
      <c r="H37" s="188"/>
      <c r="I37" s="188"/>
      <c r="J37" s="188">
        <f>SUM(J35:J36)</f>
        <v>0</v>
      </c>
    </row>
    <row r="38" spans="1:11" ht="17.25" customHeight="1" x14ac:dyDescent="0.2"/>
    <row r="39" spans="1:11" s="71" customFormat="1" ht="22.7" customHeight="1" x14ac:dyDescent="0.2">
      <c r="A39" s="221" t="s">
        <v>22</v>
      </c>
      <c r="B39" s="221"/>
      <c r="C39" s="190">
        <f>SUM(C37+C33+C29+C25+C21+C17+C13+C9)</f>
        <v>0</v>
      </c>
      <c r="D39" s="190"/>
      <c r="E39" s="190"/>
      <c r="F39" s="190"/>
      <c r="G39" s="190"/>
      <c r="H39" s="190"/>
      <c r="I39" s="190"/>
      <c r="J39" s="190"/>
    </row>
    <row r="40" spans="1:11" ht="17.25" customHeight="1" x14ac:dyDescent="0.2"/>
    <row r="41" spans="1:11" ht="17.649999999999999" customHeight="1" x14ac:dyDescent="0.2">
      <c r="A41" s="223">
        <v>1209</v>
      </c>
      <c r="B41" s="233" t="str">
        <f>'Titulní list'!B203</f>
        <v>Honoráře vyplácené v ČR podle § 42 odst. 4 písm. b)</v>
      </c>
      <c r="C41" s="51"/>
      <c r="D41" s="18"/>
      <c r="E41" s="18"/>
      <c r="F41" s="18"/>
      <c r="G41" s="18"/>
      <c r="H41" s="18"/>
      <c r="I41" s="110"/>
      <c r="J41" s="21"/>
    </row>
    <row r="42" spans="1:11" ht="17.649999999999999" customHeight="1" x14ac:dyDescent="0.2">
      <c r="A42" s="223"/>
      <c r="B42" s="233"/>
      <c r="C42" s="51"/>
      <c r="D42" s="18"/>
      <c r="E42" s="18"/>
      <c r="F42" s="18"/>
      <c r="G42" s="18"/>
      <c r="H42" s="18"/>
      <c r="I42" s="110"/>
      <c r="J42" s="21"/>
    </row>
    <row r="43" spans="1:11" ht="17.25" customHeight="1" x14ac:dyDescent="0.2">
      <c r="A43" s="63"/>
      <c r="B43" s="53" t="s">
        <v>305</v>
      </c>
      <c r="C43" s="193">
        <f>SUM(J41:J42)</f>
        <v>0</v>
      </c>
      <c r="D43" s="193"/>
      <c r="E43" s="193"/>
      <c r="F43" s="193"/>
      <c r="G43" s="193"/>
      <c r="H43" s="193"/>
      <c r="I43" s="193"/>
      <c r="J43" s="193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3"/>
      <c r="B45" s="205"/>
      <c r="C45" s="207" t="s">
        <v>312</v>
      </c>
      <c r="D45" s="209" t="s">
        <v>313</v>
      </c>
      <c r="E45" s="209" t="s">
        <v>314</v>
      </c>
      <c r="F45" s="209" t="s">
        <v>315</v>
      </c>
      <c r="G45" s="209" t="s">
        <v>316</v>
      </c>
      <c r="H45" s="209" t="s">
        <v>317</v>
      </c>
      <c r="I45" s="211" t="s">
        <v>340</v>
      </c>
      <c r="J45" s="213" t="s">
        <v>341</v>
      </c>
      <c r="K45" s="215" t="s">
        <v>319</v>
      </c>
    </row>
    <row r="46" spans="1:11" ht="12.75" customHeight="1" thickBot="1" x14ac:dyDescent="0.25">
      <c r="A46" s="204"/>
      <c r="B46" s="206"/>
      <c r="C46" s="208"/>
      <c r="D46" s="210"/>
      <c r="E46" s="210"/>
      <c r="F46" s="210"/>
      <c r="G46" s="210"/>
      <c r="H46" s="210"/>
      <c r="I46" s="212"/>
      <c r="J46" s="214"/>
      <c r="K46" s="216"/>
    </row>
    <row r="47" spans="1:11" ht="17.25" customHeight="1" x14ac:dyDescent="0.2">
      <c r="A47" s="217" t="s">
        <v>359</v>
      </c>
      <c r="B47" s="231" t="s">
        <v>343</v>
      </c>
      <c r="C47" s="90"/>
      <c r="D47" s="91"/>
      <c r="E47" s="91"/>
      <c r="F47" s="91"/>
      <c r="G47" s="91"/>
      <c r="H47" s="91"/>
      <c r="I47" s="105"/>
      <c r="J47" s="106"/>
      <c r="K47" s="92"/>
    </row>
    <row r="48" spans="1:11" ht="17.25" customHeight="1" x14ac:dyDescent="0.2">
      <c r="A48" s="217"/>
      <c r="B48" s="231"/>
      <c r="C48" s="51"/>
      <c r="D48" s="18"/>
      <c r="E48" s="18"/>
      <c r="F48" s="18"/>
      <c r="G48" s="18"/>
      <c r="H48" s="18"/>
      <c r="I48" s="103"/>
      <c r="J48" s="107"/>
      <c r="K48" s="93"/>
    </row>
    <row r="49" spans="1:11" ht="17.25" customHeight="1" x14ac:dyDescent="0.2">
      <c r="A49" s="217"/>
      <c r="B49" s="231"/>
      <c r="C49" s="51"/>
      <c r="D49" s="18"/>
      <c r="E49" s="18"/>
      <c r="F49" s="18"/>
      <c r="G49" s="18"/>
      <c r="H49" s="18"/>
      <c r="I49" s="103"/>
      <c r="J49" s="107"/>
      <c r="K49" s="93"/>
    </row>
    <row r="50" spans="1:11" ht="17.25" customHeight="1" x14ac:dyDescent="0.2">
      <c r="A50" s="218"/>
      <c r="B50" s="232"/>
      <c r="C50" s="51"/>
      <c r="D50" s="18"/>
      <c r="E50" s="18"/>
      <c r="F50" s="18"/>
      <c r="G50" s="18"/>
      <c r="H50" s="18"/>
      <c r="I50" s="103"/>
      <c r="J50" s="107"/>
      <c r="K50" s="93"/>
    </row>
    <row r="51" spans="1:11" ht="17.25" customHeight="1" thickBot="1" x14ac:dyDescent="0.25">
      <c r="A51" s="94"/>
      <c r="B51" s="95" t="s">
        <v>305</v>
      </c>
      <c r="C51" s="200">
        <f>SUM(K47:K50)</f>
        <v>0</v>
      </c>
      <c r="D51" s="201"/>
      <c r="E51" s="201"/>
      <c r="F51" s="201"/>
      <c r="G51" s="201"/>
      <c r="H51" s="201"/>
      <c r="I51" s="201"/>
      <c r="J51" s="201"/>
      <c r="K51" s="202"/>
    </row>
  </sheetData>
  <sheetProtection selectLockedCells="1" selectUnlockedCells="1"/>
  <mergeCells count="55"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  <mergeCell ref="A47:A50"/>
    <mergeCell ref="B47:B50"/>
    <mergeCell ref="A45:A46"/>
    <mergeCell ref="B45:B46"/>
    <mergeCell ref="C45:C4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AA6F8-CE22-467D-B5D8-ED8DC86C8D13}">
  <dimension ref="A1:K35"/>
  <sheetViews>
    <sheetView showGridLines="0" zoomScale="85" zoomScaleNormal="85" workbookViewId="0">
      <selection activeCell="L36" sqref="L36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13</v>
      </c>
      <c r="B5" s="237" t="str">
        <f>'Titulní list'!B207</f>
        <v xml:space="preserve">Materiál / zpracování dat během natáčení / laboratoře 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1301</v>
      </c>
      <c r="B7" s="233" t="str">
        <f>'Titulní list'!B208</f>
        <v>Záznamová média a disky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1302</v>
      </c>
      <c r="B11" s="233" t="str">
        <f>'Titulní list'!B209</f>
        <v>Zpracování a archivace dat (datamanagment)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1303</v>
      </c>
      <c r="B15" s="233" t="str">
        <f>'Titulní list'!B210</f>
        <v>Filmová surovina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1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1" ht="9" customHeight="1" x14ac:dyDescent="0.2"/>
    <row r="19" spans="1:11" ht="17.25" customHeight="1" x14ac:dyDescent="0.2">
      <c r="A19" s="223">
        <v>1304</v>
      </c>
      <c r="B19" s="233" t="str">
        <f>'Titulní list'!B211</f>
        <v>Služby filmových laboratoří</v>
      </c>
      <c r="C19" s="51"/>
      <c r="D19" s="18"/>
      <c r="E19" s="18"/>
      <c r="F19" s="18"/>
      <c r="G19" s="18"/>
      <c r="H19" s="18"/>
      <c r="I19" s="103"/>
      <c r="J19" s="21"/>
    </row>
    <row r="20" spans="1:11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1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1" ht="9" customHeight="1" x14ac:dyDescent="0.2"/>
    <row r="23" spans="1:11" ht="17.25" customHeight="1" x14ac:dyDescent="0.2">
      <c r="A23" s="223">
        <v>1305</v>
      </c>
      <c r="B23" s="233" t="str">
        <f>'Titulní list'!B212</f>
        <v>Ostatní</v>
      </c>
      <c r="C23" s="51"/>
      <c r="D23" s="18"/>
      <c r="E23" s="18"/>
      <c r="F23" s="18"/>
      <c r="G23" s="18"/>
      <c r="H23" s="18"/>
      <c r="I23" s="103"/>
      <c r="J23" s="21"/>
    </row>
    <row r="24" spans="1:11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1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1" ht="17.25" customHeight="1" x14ac:dyDescent="0.2"/>
    <row r="27" spans="1:11" s="71" customFormat="1" ht="22.7" customHeight="1" x14ac:dyDescent="0.2">
      <c r="A27" s="221" t="s">
        <v>22</v>
      </c>
      <c r="B27" s="221"/>
      <c r="C27" s="190">
        <f>SUM(C21+C17+C13+C9+C25)</f>
        <v>0</v>
      </c>
      <c r="D27" s="190"/>
      <c r="E27" s="190"/>
      <c r="F27" s="190"/>
      <c r="G27" s="190"/>
      <c r="H27" s="190"/>
      <c r="I27" s="190"/>
      <c r="J27" s="190"/>
    </row>
    <row r="28" spans="1:11" ht="12.75" customHeight="1" thickBot="1" x14ac:dyDescent="0.25"/>
    <row r="29" spans="1:11" ht="12.75" customHeight="1" thickBot="1" x14ac:dyDescent="0.25">
      <c r="A29" s="203"/>
      <c r="B29" s="205"/>
      <c r="C29" s="207" t="s">
        <v>312</v>
      </c>
      <c r="D29" s="209" t="s">
        <v>313</v>
      </c>
      <c r="E29" s="209" t="s">
        <v>314</v>
      </c>
      <c r="F29" s="209" t="s">
        <v>315</v>
      </c>
      <c r="G29" s="209" t="s">
        <v>316</v>
      </c>
      <c r="H29" s="209" t="s">
        <v>317</v>
      </c>
      <c r="I29" s="211" t="s">
        <v>340</v>
      </c>
      <c r="J29" s="213" t="s">
        <v>341</v>
      </c>
      <c r="K29" s="215" t="s">
        <v>319</v>
      </c>
    </row>
    <row r="30" spans="1:11" ht="12.75" customHeight="1" thickBot="1" x14ac:dyDescent="0.25">
      <c r="A30" s="204"/>
      <c r="B30" s="206"/>
      <c r="C30" s="208"/>
      <c r="D30" s="210"/>
      <c r="E30" s="210"/>
      <c r="F30" s="210"/>
      <c r="G30" s="210"/>
      <c r="H30" s="210"/>
      <c r="I30" s="212"/>
      <c r="J30" s="214"/>
      <c r="K30" s="216"/>
    </row>
    <row r="31" spans="1:11" s="120" customFormat="1" ht="17.25" customHeight="1" x14ac:dyDescent="0.2">
      <c r="A31" s="239" t="s">
        <v>360</v>
      </c>
      <c r="B31" s="219" t="s">
        <v>343</v>
      </c>
      <c r="C31" s="115"/>
      <c r="D31" s="116"/>
      <c r="E31" s="116"/>
      <c r="F31" s="116"/>
      <c r="G31" s="116"/>
      <c r="H31" s="116"/>
      <c r="I31" s="117"/>
      <c r="J31" s="118"/>
      <c r="K31" s="119"/>
    </row>
    <row r="32" spans="1:11" s="120" customFormat="1" ht="17.25" customHeight="1" x14ac:dyDescent="0.2">
      <c r="A32" s="239"/>
      <c r="B32" s="219"/>
      <c r="C32" s="121"/>
      <c r="D32" s="122"/>
      <c r="E32" s="122"/>
      <c r="F32" s="122"/>
      <c r="G32" s="122"/>
      <c r="H32" s="122"/>
      <c r="I32" s="123"/>
      <c r="J32" s="124"/>
      <c r="K32" s="125"/>
    </row>
    <row r="33" spans="1:11" s="120" customFormat="1" ht="17.25" customHeight="1" x14ac:dyDescent="0.2">
      <c r="A33" s="239"/>
      <c r="B33" s="219"/>
      <c r="C33" s="121"/>
      <c r="D33" s="122"/>
      <c r="E33" s="122"/>
      <c r="F33" s="122"/>
      <c r="G33" s="122"/>
      <c r="H33" s="122"/>
      <c r="I33" s="123"/>
      <c r="J33" s="124"/>
      <c r="K33" s="125"/>
    </row>
    <row r="34" spans="1:11" s="120" customFormat="1" ht="17.25" customHeight="1" x14ac:dyDescent="0.2">
      <c r="A34" s="240"/>
      <c r="B34" s="220"/>
      <c r="C34" s="121"/>
      <c r="D34" s="122"/>
      <c r="E34" s="122"/>
      <c r="F34" s="122"/>
      <c r="G34" s="122"/>
      <c r="H34" s="122"/>
      <c r="I34" s="123"/>
      <c r="J34" s="124"/>
      <c r="K34" s="125"/>
    </row>
    <row r="35" spans="1:11" s="120" customFormat="1" ht="17.25" customHeight="1" thickBot="1" x14ac:dyDescent="0.25">
      <c r="A35" s="126"/>
      <c r="B35" s="127" t="s">
        <v>305</v>
      </c>
      <c r="C35" s="241">
        <f>SUM(K31:K34)</f>
        <v>0</v>
      </c>
      <c r="D35" s="242"/>
      <c r="E35" s="242"/>
      <c r="F35" s="242"/>
      <c r="G35" s="242"/>
      <c r="H35" s="242"/>
      <c r="I35" s="242"/>
      <c r="J35" s="242"/>
      <c r="K35" s="243"/>
    </row>
  </sheetData>
  <sheetProtection selectLockedCells="1" selectUnlockedCells="1"/>
  <mergeCells count="43">
    <mergeCell ref="D29:D30"/>
    <mergeCell ref="C35:K35"/>
    <mergeCell ref="G29:G30"/>
    <mergeCell ref="H29:H30"/>
    <mergeCell ref="I29:I30"/>
    <mergeCell ref="J29:J30"/>
    <mergeCell ref="K29:K30"/>
    <mergeCell ref="E29:E30"/>
    <mergeCell ref="F29:F30"/>
    <mergeCell ref="A31:A34"/>
    <mergeCell ref="B31:B34"/>
    <mergeCell ref="A29:A30"/>
    <mergeCell ref="B29:B30"/>
    <mergeCell ref="C29:C3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A23:A24"/>
    <mergeCell ref="B23:B24"/>
    <mergeCell ref="C25:J25"/>
    <mergeCell ref="A27:B27"/>
    <mergeCell ref="C27:J27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9AF1-2FF3-4396-A00F-9B023159BA68}">
  <dimension ref="A1:K47"/>
  <sheetViews>
    <sheetView showGridLines="0" topLeftCell="A31" zoomScale="85" zoomScaleNormal="85" workbookViewId="0">
      <selection activeCell="D32" sqref="D32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14</v>
      </c>
      <c r="B5" s="237" t="str">
        <f>'Titulní list'!B216</f>
        <v>Zvuk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1401</v>
      </c>
      <c r="B7" s="233" t="str">
        <f>'Titulní list'!B217</f>
        <v>Mistr zvuku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1402</v>
      </c>
      <c r="B11" s="187" t="str">
        <f>'Titulní list'!B218</f>
        <v>Asistenti zvuku (mikrofonisté)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1403</v>
      </c>
      <c r="B15" s="233" t="str">
        <f>'Titulní list'!B219</f>
        <v>Ostatní štáb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1404</v>
      </c>
      <c r="B19" s="233" t="str">
        <f>'Titulní list'!B220</f>
        <v>Nájmy zvukové techniky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1405</v>
      </c>
      <c r="B23" s="233" t="str">
        <f>'Titulní list'!B221</f>
        <v xml:space="preserve">Spotřební materiál 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1406</v>
      </c>
      <c r="B27" s="233" t="str">
        <f>'Titulní list'!B222</f>
        <v>Doprava zvuku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/>
    <row r="31" spans="1:10" ht="17.25" customHeight="1" x14ac:dyDescent="0.2">
      <c r="A31" s="223">
        <v>1407</v>
      </c>
      <c r="B31" s="233" t="str">
        <f>'Titulní list'!B223</f>
        <v>Ostatní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17.25" customHeight="1" x14ac:dyDescent="0.2"/>
    <row r="35" spans="1:11" s="71" customFormat="1" ht="22.7" customHeight="1" x14ac:dyDescent="0.2">
      <c r="A35" s="221" t="s">
        <v>22</v>
      </c>
      <c r="B35" s="221"/>
      <c r="C35" s="190">
        <f>SUM(C25+C21+C17+C9+C13+C29+C33)</f>
        <v>0</v>
      </c>
      <c r="D35" s="190"/>
      <c r="E35" s="190"/>
      <c r="F35" s="190"/>
      <c r="G35" s="190"/>
      <c r="H35" s="190"/>
      <c r="I35" s="190"/>
      <c r="J35" s="190"/>
    </row>
    <row r="36" spans="1:11" ht="17.25" customHeight="1" x14ac:dyDescent="0.2"/>
    <row r="37" spans="1:11" ht="17.649999999999999" customHeight="1" x14ac:dyDescent="0.2">
      <c r="A37" s="223">
        <v>1408</v>
      </c>
      <c r="B37" s="233" t="str">
        <f>'Titulní list'!B224</f>
        <v>Honoráře vyplácené v ČR podle § 42 odst. 4 písm. b)</v>
      </c>
      <c r="C37" s="51"/>
      <c r="D37" s="18"/>
      <c r="E37" s="18"/>
      <c r="F37" s="18"/>
      <c r="G37" s="18"/>
      <c r="H37" s="18"/>
      <c r="I37" s="110"/>
      <c r="J37" s="21"/>
    </row>
    <row r="38" spans="1:11" ht="17.649999999999999" customHeight="1" x14ac:dyDescent="0.2">
      <c r="A38" s="223"/>
      <c r="B38" s="233"/>
      <c r="C38" s="51"/>
      <c r="D38" s="18"/>
      <c r="E38" s="18"/>
      <c r="F38" s="18"/>
      <c r="G38" s="18"/>
      <c r="H38" s="18"/>
      <c r="I38" s="110"/>
      <c r="J38" s="21"/>
    </row>
    <row r="39" spans="1:11" ht="17.25" customHeight="1" x14ac:dyDescent="0.2">
      <c r="A39" s="63"/>
      <c r="B39" s="53" t="s">
        <v>305</v>
      </c>
      <c r="C39" s="193">
        <f>SUM(J37:J38)</f>
        <v>0</v>
      </c>
      <c r="D39" s="193"/>
      <c r="E39" s="193"/>
      <c r="F39" s="193"/>
      <c r="G39" s="193"/>
      <c r="H39" s="193"/>
      <c r="I39" s="193"/>
      <c r="J39" s="193">
        <f>SUM(J37:J38)</f>
        <v>0</v>
      </c>
    </row>
    <row r="40" spans="1:11" ht="12.75" customHeight="1" thickBot="1" x14ac:dyDescent="0.25"/>
    <row r="41" spans="1:11" ht="12.75" customHeight="1" thickBot="1" x14ac:dyDescent="0.25">
      <c r="A41" s="203"/>
      <c r="B41" s="205"/>
      <c r="C41" s="207" t="s">
        <v>312</v>
      </c>
      <c r="D41" s="209" t="s">
        <v>313</v>
      </c>
      <c r="E41" s="209" t="s">
        <v>314</v>
      </c>
      <c r="F41" s="209" t="s">
        <v>315</v>
      </c>
      <c r="G41" s="209" t="s">
        <v>316</v>
      </c>
      <c r="H41" s="209" t="s">
        <v>317</v>
      </c>
      <c r="I41" s="211" t="s">
        <v>340</v>
      </c>
      <c r="J41" s="213" t="s">
        <v>341</v>
      </c>
      <c r="K41" s="215" t="s">
        <v>319</v>
      </c>
    </row>
    <row r="42" spans="1:11" ht="12.75" customHeight="1" thickBot="1" x14ac:dyDescent="0.25">
      <c r="A42" s="204"/>
      <c r="B42" s="206"/>
      <c r="C42" s="208"/>
      <c r="D42" s="210"/>
      <c r="E42" s="210"/>
      <c r="F42" s="210"/>
      <c r="G42" s="210"/>
      <c r="H42" s="210"/>
      <c r="I42" s="212"/>
      <c r="J42" s="214"/>
      <c r="K42" s="216"/>
    </row>
    <row r="43" spans="1:11" ht="17.25" customHeight="1" x14ac:dyDescent="0.2">
      <c r="A43" s="217" t="s">
        <v>361</v>
      </c>
      <c r="B43" s="231" t="s">
        <v>343</v>
      </c>
      <c r="C43" s="90"/>
      <c r="D43" s="91"/>
      <c r="E43" s="91"/>
      <c r="F43" s="91"/>
      <c r="G43" s="91"/>
      <c r="H43" s="91"/>
      <c r="I43" s="105"/>
      <c r="J43" s="106"/>
      <c r="K43" s="92"/>
    </row>
    <row r="44" spans="1:11" ht="17.25" customHeight="1" x14ac:dyDescent="0.2">
      <c r="A44" s="217"/>
      <c r="B44" s="231"/>
      <c r="C44" s="51"/>
      <c r="D44" s="18"/>
      <c r="E44" s="18"/>
      <c r="F44" s="18"/>
      <c r="G44" s="18"/>
      <c r="H44" s="18"/>
      <c r="I44" s="103"/>
      <c r="J44" s="107"/>
      <c r="K44" s="93"/>
    </row>
    <row r="45" spans="1:11" ht="17.25" customHeight="1" x14ac:dyDescent="0.2">
      <c r="A45" s="217"/>
      <c r="B45" s="231"/>
      <c r="C45" s="51"/>
      <c r="D45" s="18"/>
      <c r="E45" s="18"/>
      <c r="F45" s="18"/>
      <c r="G45" s="18"/>
      <c r="H45" s="18"/>
      <c r="I45" s="103"/>
      <c r="J45" s="107"/>
      <c r="K45" s="93"/>
    </row>
    <row r="46" spans="1:11" ht="17.25" customHeight="1" x14ac:dyDescent="0.2">
      <c r="A46" s="218"/>
      <c r="B46" s="232"/>
      <c r="C46" s="51"/>
      <c r="D46" s="18"/>
      <c r="E46" s="18"/>
      <c r="F46" s="18"/>
      <c r="G46" s="18"/>
      <c r="H46" s="18"/>
      <c r="I46" s="103"/>
      <c r="J46" s="107"/>
      <c r="K46" s="93"/>
    </row>
    <row r="47" spans="1:11" ht="17.25" customHeight="1" thickBot="1" x14ac:dyDescent="0.25">
      <c r="A47" s="94"/>
      <c r="B47" s="95" t="s">
        <v>305</v>
      </c>
      <c r="C47" s="200">
        <f>SUM(K43:K46)</f>
        <v>0</v>
      </c>
      <c r="D47" s="201"/>
      <c r="E47" s="201"/>
      <c r="F47" s="201"/>
      <c r="G47" s="201"/>
      <c r="H47" s="201"/>
      <c r="I47" s="201"/>
      <c r="J47" s="201"/>
      <c r="K47" s="202"/>
    </row>
  </sheetData>
  <sheetProtection selectLockedCells="1" selectUnlockedCells="1"/>
  <mergeCells count="52">
    <mergeCell ref="D41:D42"/>
    <mergeCell ref="C47:K47"/>
    <mergeCell ref="G41:G42"/>
    <mergeCell ref="H41:H42"/>
    <mergeCell ref="I41:I42"/>
    <mergeCell ref="J41:J42"/>
    <mergeCell ref="K41:K42"/>
    <mergeCell ref="E41:E42"/>
    <mergeCell ref="F41:F42"/>
    <mergeCell ref="A43:A46"/>
    <mergeCell ref="B43:B46"/>
    <mergeCell ref="A41:A42"/>
    <mergeCell ref="B41:B42"/>
    <mergeCell ref="C41:C42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39:J39"/>
    <mergeCell ref="A31:A32"/>
    <mergeCell ref="B31:B32"/>
    <mergeCell ref="C33:J33"/>
    <mergeCell ref="A35:B35"/>
    <mergeCell ref="C35:J35"/>
    <mergeCell ref="A37:A38"/>
    <mergeCell ref="B37:B38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CFFB-1E83-401A-A1C8-41B8691438AA}">
  <dimension ref="A1:K47"/>
  <sheetViews>
    <sheetView showGridLines="0" topLeftCell="D35" zoomScale="85" zoomScaleNormal="85" workbookViewId="0">
      <selection activeCell="K46" sqref="K46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15</v>
      </c>
      <c r="B5" s="237" t="str">
        <f>'Titulní list'!B228</f>
        <v>Výprava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1501</v>
      </c>
      <c r="B7" s="233" t="str">
        <f>'Titulní list'!B229</f>
        <v xml:space="preserve">Výtvarník 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1502</v>
      </c>
      <c r="B11" s="187" t="str">
        <f>'Titulní list'!B230</f>
        <v>Architekt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1503</v>
      </c>
      <c r="B15" s="233" t="str">
        <f>'Titulní list'!B231</f>
        <v>Asistenti architekta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1504</v>
      </c>
      <c r="B19" s="233" t="str">
        <f>'Titulní list'!B232</f>
        <v>Koordinátoři art departmentu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1505</v>
      </c>
      <c r="B23" s="233" t="str">
        <f>'Titulní list'!B233</f>
        <v>Asistenti, runneři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1506</v>
      </c>
      <c r="B27" s="233" t="str">
        <f>'Titulní list'!B234</f>
        <v>Grafici, kresliči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/>
    <row r="31" spans="1:10" ht="17.25" customHeight="1" x14ac:dyDescent="0.2">
      <c r="A31" s="223">
        <v>1507</v>
      </c>
      <c r="B31" s="233" t="str">
        <f>'Titulní list'!B235</f>
        <v>Ostatní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17.25" customHeight="1" x14ac:dyDescent="0.2"/>
    <row r="35" spans="1:11" s="71" customFormat="1" ht="22.7" customHeight="1" x14ac:dyDescent="0.2">
      <c r="A35" s="221" t="s">
        <v>22</v>
      </c>
      <c r="B35" s="221"/>
      <c r="C35" s="190">
        <f>SUM(C25+C21+C17+C9+CC314+C29+C33)</f>
        <v>0</v>
      </c>
      <c r="D35" s="190"/>
      <c r="E35" s="190"/>
      <c r="F35" s="190"/>
      <c r="G35" s="190"/>
      <c r="H35" s="190"/>
      <c r="I35" s="190"/>
      <c r="J35" s="190"/>
    </row>
    <row r="36" spans="1:11" ht="17.25" customHeight="1" x14ac:dyDescent="0.2"/>
    <row r="37" spans="1:11" ht="17.649999999999999" customHeight="1" x14ac:dyDescent="0.2">
      <c r="A37" s="223">
        <v>1508</v>
      </c>
      <c r="B37" s="233" t="str">
        <f>'Titulní list'!B236</f>
        <v>Honoráře vyplácené v ČR podle § 42 odst. 4 písm. b)</v>
      </c>
      <c r="C37" s="51"/>
      <c r="D37" s="18"/>
      <c r="E37" s="18"/>
      <c r="F37" s="18"/>
      <c r="G37" s="18"/>
      <c r="H37" s="18"/>
      <c r="I37" s="110"/>
      <c r="J37" s="21"/>
    </row>
    <row r="38" spans="1:11" ht="17.649999999999999" customHeight="1" x14ac:dyDescent="0.2">
      <c r="A38" s="223"/>
      <c r="B38" s="233"/>
      <c r="C38" s="51"/>
      <c r="D38" s="18"/>
      <c r="E38" s="18"/>
      <c r="F38" s="18"/>
      <c r="G38" s="18"/>
      <c r="H38" s="18"/>
      <c r="I38" s="110"/>
      <c r="J38" s="21"/>
    </row>
    <row r="39" spans="1:11" ht="17.25" customHeight="1" x14ac:dyDescent="0.2">
      <c r="A39" s="63"/>
      <c r="B39" s="53" t="s">
        <v>305</v>
      </c>
      <c r="C39" s="193">
        <f>SUM(J37:J38)</f>
        <v>0</v>
      </c>
      <c r="D39" s="193"/>
      <c r="E39" s="193"/>
      <c r="F39" s="193"/>
      <c r="G39" s="193"/>
      <c r="H39" s="193"/>
      <c r="I39" s="193"/>
      <c r="J39" s="193">
        <f>SUM(J37:J38)</f>
        <v>0</v>
      </c>
    </row>
    <row r="40" spans="1:11" ht="12.75" customHeight="1" thickBot="1" x14ac:dyDescent="0.25"/>
    <row r="41" spans="1:11" ht="12.75" customHeight="1" thickBot="1" x14ac:dyDescent="0.25">
      <c r="A41" s="203"/>
      <c r="B41" s="205"/>
      <c r="C41" s="207" t="s">
        <v>312</v>
      </c>
      <c r="D41" s="209" t="s">
        <v>313</v>
      </c>
      <c r="E41" s="209" t="s">
        <v>314</v>
      </c>
      <c r="F41" s="209" t="s">
        <v>315</v>
      </c>
      <c r="G41" s="209" t="s">
        <v>316</v>
      </c>
      <c r="H41" s="209" t="s">
        <v>317</v>
      </c>
      <c r="I41" s="211" t="s">
        <v>340</v>
      </c>
      <c r="J41" s="213" t="s">
        <v>341</v>
      </c>
      <c r="K41" s="215" t="s">
        <v>319</v>
      </c>
    </row>
    <row r="42" spans="1:11" ht="12.75" customHeight="1" thickBot="1" x14ac:dyDescent="0.25">
      <c r="A42" s="204"/>
      <c r="B42" s="206"/>
      <c r="C42" s="208"/>
      <c r="D42" s="210"/>
      <c r="E42" s="210"/>
      <c r="F42" s="210"/>
      <c r="G42" s="210"/>
      <c r="H42" s="210"/>
      <c r="I42" s="212"/>
      <c r="J42" s="214"/>
      <c r="K42" s="216"/>
    </row>
    <row r="43" spans="1:11" ht="17.25" customHeight="1" x14ac:dyDescent="0.2">
      <c r="A43" s="217" t="s">
        <v>362</v>
      </c>
      <c r="B43" s="231" t="s">
        <v>343</v>
      </c>
      <c r="C43" s="90"/>
      <c r="D43" s="91"/>
      <c r="E43" s="91"/>
      <c r="F43" s="91"/>
      <c r="G43" s="91"/>
      <c r="H43" s="91"/>
      <c r="I43" s="105"/>
      <c r="J43" s="106"/>
      <c r="K43" s="92"/>
    </row>
    <row r="44" spans="1:11" ht="17.25" customHeight="1" x14ac:dyDescent="0.2">
      <c r="A44" s="217"/>
      <c r="B44" s="231"/>
      <c r="C44" s="51"/>
      <c r="D44" s="18"/>
      <c r="E44" s="18"/>
      <c r="F44" s="18"/>
      <c r="G44" s="18"/>
      <c r="H44" s="18"/>
      <c r="I44" s="103"/>
      <c r="J44" s="107"/>
      <c r="K44" s="93"/>
    </row>
    <row r="45" spans="1:11" ht="17.25" customHeight="1" x14ac:dyDescent="0.2">
      <c r="A45" s="217"/>
      <c r="B45" s="231"/>
      <c r="C45" s="51"/>
      <c r="D45" s="18"/>
      <c r="E45" s="18"/>
      <c r="F45" s="18"/>
      <c r="G45" s="18"/>
      <c r="H45" s="18"/>
      <c r="I45" s="103"/>
      <c r="J45" s="107"/>
      <c r="K45" s="93"/>
    </row>
    <row r="46" spans="1:11" ht="17.25" customHeight="1" x14ac:dyDescent="0.2">
      <c r="A46" s="218"/>
      <c r="B46" s="232"/>
      <c r="C46" s="51"/>
      <c r="D46" s="18"/>
      <c r="E46" s="18"/>
      <c r="F46" s="18"/>
      <c r="G46" s="18"/>
      <c r="H46" s="18"/>
      <c r="I46" s="103"/>
      <c r="J46" s="107"/>
      <c r="K46" s="93"/>
    </row>
    <row r="47" spans="1:11" ht="17.25" customHeight="1" thickBot="1" x14ac:dyDescent="0.25">
      <c r="A47" s="94"/>
      <c r="B47" s="95" t="s">
        <v>305</v>
      </c>
      <c r="C47" s="200">
        <f>SUM(K43:K46)</f>
        <v>0</v>
      </c>
      <c r="D47" s="201"/>
      <c r="E47" s="201"/>
      <c r="F47" s="201"/>
      <c r="G47" s="201"/>
      <c r="H47" s="201"/>
      <c r="I47" s="201"/>
      <c r="J47" s="201"/>
      <c r="K47" s="202"/>
    </row>
  </sheetData>
  <sheetProtection selectLockedCells="1" selectUnlockedCells="1"/>
  <mergeCells count="52">
    <mergeCell ref="D41:D42"/>
    <mergeCell ref="C47:K47"/>
    <mergeCell ref="G41:G42"/>
    <mergeCell ref="H41:H42"/>
    <mergeCell ref="I41:I42"/>
    <mergeCell ref="J41:J42"/>
    <mergeCell ref="K41:K42"/>
    <mergeCell ref="E41:E42"/>
    <mergeCell ref="F41:F42"/>
    <mergeCell ref="A43:A46"/>
    <mergeCell ref="B43:B46"/>
    <mergeCell ref="A41:A42"/>
    <mergeCell ref="B41:B42"/>
    <mergeCell ref="C41:C42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39:J39"/>
    <mergeCell ref="A31:A32"/>
    <mergeCell ref="B31:B32"/>
    <mergeCell ref="C33:J33"/>
    <mergeCell ref="A35:B35"/>
    <mergeCell ref="C35:J35"/>
    <mergeCell ref="A37:A38"/>
    <mergeCell ref="B37:B38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3545B-F285-40C0-8C58-83748B7E7298}">
  <dimension ref="A1:K67"/>
  <sheetViews>
    <sheetView showGridLines="0" zoomScale="85" zoomScaleNormal="85" workbookViewId="0"/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16</v>
      </c>
      <c r="B5" s="237" t="str">
        <f>'Titulní list'!B241</f>
        <v>Mistr stavby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1601</v>
      </c>
      <c r="B7" s="233" t="str">
        <f>'Titulní list'!B255</f>
        <v>Celkem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1602</v>
      </c>
      <c r="B11" s="233" t="str">
        <f>'Titulní list'!B242</f>
        <v>Stavební dělníci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1603</v>
      </c>
      <c r="B15" s="233" t="str">
        <f>'Titulní list'!B243</f>
        <v>Odborné profese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1604</v>
      </c>
      <c r="B19" s="233" t="str">
        <f>'Titulní list'!B244</f>
        <v>Výpomoc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1605</v>
      </c>
      <c r="B23" s="233" t="str">
        <f>'Titulní list'!B245</f>
        <v>Placová stavební služba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1606</v>
      </c>
      <c r="B27" s="233" t="str">
        <f>'Titulní list'!B246</f>
        <v>Ostatní štáb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1607</v>
      </c>
      <c r="B31" s="233" t="str">
        <f>'Titulní list'!B247</f>
        <v>Stavby dekorací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1608</v>
      </c>
      <c r="B35" s="233" t="str">
        <f>'Titulní list'!B248</f>
        <v>Úpravy a přizpůsobení lokací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1609</v>
      </c>
      <c r="B39" s="233" t="str">
        <f>'Titulní list'!B249</f>
        <v>Likvidace dekorací, úklid, odvoz odpadu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88">
        <f>SUM(J39:J40)</f>
        <v>0</v>
      </c>
      <c r="D41" s="188"/>
      <c r="E41" s="188"/>
      <c r="F41" s="188"/>
      <c r="G41" s="188"/>
      <c r="H41" s="188"/>
      <c r="I41" s="188"/>
      <c r="J41" s="188">
        <f>SUM(J39:J40)</f>
        <v>0</v>
      </c>
    </row>
    <row r="42" spans="1:10" ht="9" customHeight="1" x14ac:dyDescent="0.2"/>
    <row r="43" spans="1:10" ht="17.25" customHeight="1" x14ac:dyDescent="0.2">
      <c r="A43" s="223">
        <v>1610</v>
      </c>
      <c r="B43" s="233" t="str">
        <f>'Titulní list'!B250</f>
        <v xml:space="preserve">Materiál 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/>
    <row r="47" spans="1:10" ht="17.25" customHeight="1" x14ac:dyDescent="0.2">
      <c r="A47" s="223">
        <v>1611</v>
      </c>
      <c r="B47" s="233" t="str">
        <f>'Titulní list'!B251</f>
        <v xml:space="preserve">Doprava 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1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1" ht="9" customHeight="1" x14ac:dyDescent="0.2"/>
    <row r="51" spans="1:11" ht="17.25" customHeight="1" x14ac:dyDescent="0.2">
      <c r="A51" s="223">
        <v>1612</v>
      </c>
      <c r="B51" s="233" t="str">
        <f>'Titulní list'!B252</f>
        <v>Ostatní</v>
      </c>
      <c r="C51" s="51"/>
      <c r="D51" s="18"/>
      <c r="E51" s="18"/>
      <c r="F51" s="18"/>
      <c r="G51" s="18"/>
      <c r="H51" s="18"/>
      <c r="I51" s="103"/>
      <c r="J51" s="21"/>
    </row>
    <row r="52" spans="1:11" ht="17.25" customHeight="1" x14ac:dyDescent="0.2">
      <c r="A52" s="223"/>
      <c r="B52" s="233"/>
      <c r="C52" s="51"/>
      <c r="D52" s="18"/>
      <c r="E52" s="18"/>
      <c r="F52" s="18"/>
      <c r="G52" s="18"/>
      <c r="H52" s="18"/>
      <c r="I52" s="103"/>
      <c r="J52" s="21"/>
    </row>
    <row r="53" spans="1:11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1" ht="17.25" customHeight="1" x14ac:dyDescent="0.2"/>
    <row r="55" spans="1:11" s="71" customFormat="1" ht="22.7" customHeight="1" x14ac:dyDescent="0.2">
      <c r="A55" s="221" t="s">
        <v>22</v>
      </c>
      <c r="B55" s="221"/>
      <c r="C55" s="222">
        <f>SUM(C49+C45+C41+C37+C33+C29+C25+C21+C17+C13+C9+C53)</f>
        <v>0</v>
      </c>
      <c r="D55" s="222"/>
      <c r="E55" s="222"/>
      <c r="F55" s="222"/>
      <c r="G55" s="222"/>
      <c r="H55" s="222"/>
      <c r="I55" s="222"/>
      <c r="J55" s="222"/>
    </row>
    <row r="56" spans="1:11" ht="17.25" customHeight="1" x14ac:dyDescent="0.2"/>
    <row r="57" spans="1:11" ht="17.649999999999999" customHeight="1" x14ac:dyDescent="0.2">
      <c r="A57" s="223">
        <v>1613</v>
      </c>
      <c r="B57" s="233" t="str">
        <f>'Titulní list'!B253</f>
        <v>Honoráře vyplácené v ČR podle § 42 odst. 4 písm. b)</v>
      </c>
      <c r="C57" s="51"/>
      <c r="D57" s="18"/>
      <c r="E57" s="18"/>
      <c r="F57" s="18"/>
      <c r="G57" s="18"/>
      <c r="H57" s="18"/>
      <c r="I57" s="110"/>
      <c r="J57" s="21"/>
    </row>
    <row r="58" spans="1:11" ht="17.649999999999999" customHeight="1" x14ac:dyDescent="0.2">
      <c r="A58" s="223"/>
      <c r="B58" s="233"/>
      <c r="C58" s="51"/>
      <c r="D58" s="18"/>
      <c r="E58" s="18"/>
      <c r="F58" s="18"/>
      <c r="G58" s="18"/>
      <c r="H58" s="18"/>
      <c r="I58" s="110"/>
      <c r="J58" s="21"/>
    </row>
    <row r="59" spans="1:11" ht="17.25" customHeight="1" x14ac:dyDescent="0.2">
      <c r="A59" s="63"/>
      <c r="B59" s="53" t="s">
        <v>305</v>
      </c>
      <c r="C59" s="193">
        <f>SUM(J57:J58)</f>
        <v>0</v>
      </c>
      <c r="D59" s="193"/>
      <c r="E59" s="193"/>
      <c r="F59" s="193"/>
      <c r="G59" s="193"/>
      <c r="H59" s="193"/>
      <c r="I59" s="193"/>
      <c r="J59" s="193">
        <f>SUM(J57:J58)</f>
        <v>0</v>
      </c>
    </row>
    <row r="60" spans="1:11" ht="12.75" customHeight="1" thickBot="1" x14ac:dyDescent="0.25"/>
    <row r="61" spans="1:11" ht="12.75" customHeight="1" thickBot="1" x14ac:dyDescent="0.25">
      <c r="A61" s="203"/>
      <c r="B61" s="205"/>
      <c r="C61" s="207" t="s">
        <v>312</v>
      </c>
      <c r="D61" s="209" t="s">
        <v>313</v>
      </c>
      <c r="E61" s="209" t="s">
        <v>314</v>
      </c>
      <c r="F61" s="209" t="s">
        <v>315</v>
      </c>
      <c r="G61" s="209" t="s">
        <v>316</v>
      </c>
      <c r="H61" s="209" t="s">
        <v>317</v>
      </c>
      <c r="I61" s="211" t="s">
        <v>340</v>
      </c>
      <c r="J61" s="213" t="s">
        <v>341</v>
      </c>
      <c r="K61" s="215" t="s">
        <v>319</v>
      </c>
    </row>
    <row r="62" spans="1:11" ht="12.75" customHeight="1" thickBot="1" x14ac:dyDescent="0.25">
      <c r="A62" s="204"/>
      <c r="B62" s="206"/>
      <c r="C62" s="208"/>
      <c r="D62" s="210"/>
      <c r="E62" s="210"/>
      <c r="F62" s="210"/>
      <c r="G62" s="210"/>
      <c r="H62" s="210"/>
      <c r="I62" s="212"/>
      <c r="J62" s="214"/>
      <c r="K62" s="216"/>
    </row>
    <row r="63" spans="1:11" ht="17.25" customHeight="1" x14ac:dyDescent="0.2">
      <c r="A63" s="217" t="s">
        <v>363</v>
      </c>
      <c r="B63" s="231" t="s">
        <v>343</v>
      </c>
      <c r="C63" s="90"/>
      <c r="D63" s="91"/>
      <c r="E63" s="91"/>
      <c r="F63" s="91"/>
      <c r="G63" s="91"/>
      <c r="H63" s="91"/>
      <c r="I63" s="105"/>
      <c r="J63" s="106"/>
      <c r="K63" s="92"/>
    </row>
    <row r="64" spans="1:11" ht="17.25" customHeight="1" x14ac:dyDescent="0.2">
      <c r="A64" s="217"/>
      <c r="B64" s="231"/>
      <c r="C64" s="51"/>
      <c r="D64" s="18"/>
      <c r="E64" s="18"/>
      <c r="F64" s="18"/>
      <c r="G64" s="18"/>
      <c r="H64" s="18"/>
      <c r="I64" s="103"/>
      <c r="J64" s="107"/>
      <c r="K64" s="93"/>
    </row>
    <row r="65" spans="1:11" ht="17.25" customHeight="1" x14ac:dyDescent="0.2">
      <c r="A65" s="217"/>
      <c r="B65" s="231"/>
      <c r="C65" s="51"/>
      <c r="D65" s="18"/>
      <c r="E65" s="18"/>
      <c r="F65" s="18"/>
      <c r="G65" s="18"/>
      <c r="H65" s="18"/>
      <c r="I65" s="103"/>
      <c r="J65" s="107"/>
      <c r="K65" s="93"/>
    </row>
    <row r="66" spans="1:11" ht="17.25" customHeight="1" x14ac:dyDescent="0.2">
      <c r="A66" s="218"/>
      <c r="B66" s="232"/>
      <c r="C66" s="51"/>
      <c r="D66" s="18"/>
      <c r="E66" s="18"/>
      <c r="F66" s="18"/>
      <c r="G66" s="18"/>
      <c r="H66" s="18"/>
      <c r="I66" s="103"/>
      <c r="J66" s="107"/>
      <c r="K66" s="93"/>
    </row>
    <row r="67" spans="1:11" ht="17.25" customHeight="1" thickBot="1" x14ac:dyDescent="0.25">
      <c r="A67" s="94"/>
      <c r="B67" s="95" t="s">
        <v>305</v>
      </c>
      <c r="C67" s="200">
        <f>SUM(K63:K66)</f>
        <v>0</v>
      </c>
      <c r="D67" s="201"/>
      <c r="E67" s="201"/>
      <c r="F67" s="201"/>
      <c r="G67" s="201"/>
      <c r="H67" s="201"/>
      <c r="I67" s="201"/>
      <c r="J67" s="201"/>
      <c r="K67" s="202"/>
    </row>
  </sheetData>
  <sheetProtection selectLockedCells="1" selectUnlockedCells="1"/>
  <mergeCells count="67">
    <mergeCell ref="D61:D62"/>
    <mergeCell ref="C67:K67"/>
    <mergeCell ref="G61:G62"/>
    <mergeCell ref="H61:H62"/>
    <mergeCell ref="I61:I62"/>
    <mergeCell ref="J61:J62"/>
    <mergeCell ref="K61:K62"/>
    <mergeCell ref="E61:E62"/>
    <mergeCell ref="F61:F62"/>
    <mergeCell ref="A63:A66"/>
    <mergeCell ref="B63:B66"/>
    <mergeCell ref="A61:A62"/>
    <mergeCell ref="B61:B62"/>
    <mergeCell ref="C61:C62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A55:B55"/>
    <mergeCell ref="C55:J55"/>
    <mergeCell ref="A57:A58"/>
    <mergeCell ref="B57:B58"/>
    <mergeCell ref="C59:J59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CE75-6796-416E-90FC-D64AEF184F0F}">
  <dimension ref="A1:K87"/>
  <sheetViews>
    <sheetView showGridLines="0" topLeftCell="A71" zoomScale="85" zoomScaleNormal="85" workbookViewId="0">
      <selection activeCell="D72" sqref="D72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21.2" customHeight="1" x14ac:dyDescent="0.2">
      <c r="A5" s="236">
        <v>17</v>
      </c>
      <c r="B5" s="237" t="str">
        <f>'Titulní list'!B257</f>
        <v>Rekvizity, set dressing, zvířata, hrací dopr. prostředky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21.2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1701</v>
      </c>
      <c r="B7" s="233" t="str">
        <f>'Titulní list'!B258</f>
        <v>Set Dekoratér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1702</v>
      </c>
      <c r="B11" s="233" t="str">
        <f>'Titulní list'!B259</f>
        <v>Nákupčí, dreseři, greensmani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1703</v>
      </c>
      <c r="B15" s="233" t="str">
        <f>'Titulní list'!B260</f>
        <v>Vedoucí výpravy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1704</v>
      </c>
      <c r="B19" s="233" t="str">
        <f>'Titulní list'!B261</f>
        <v>Rekvizitáři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1705</v>
      </c>
      <c r="B23" s="233" t="str">
        <f>'Titulní list'!B262</f>
        <v>Koordinátor hracích aut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1706</v>
      </c>
      <c r="B27" s="233" t="str">
        <f>'Titulní list'!B263</f>
        <v>Mechanici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1707</v>
      </c>
      <c r="B31" s="233" t="str">
        <f>'Titulní list'!B264</f>
        <v>Výpomoce, skladníci, ostatní personál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1708</v>
      </c>
      <c r="B35" s="233" t="str">
        <f>'Titulní list'!B265</f>
        <v>Tlumočníci, odbor. poradci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1709</v>
      </c>
      <c r="B39" s="233" t="str">
        <f>'Titulní list'!B266</f>
        <v>Odborný dohled - koně, zvířata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88">
        <f>SUM(J39:J40)</f>
        <v>0</v>
      </c>
      <c r="D41" s="188"/>
      <c r="E41" s="188"/>
      <c r="F41" s="188"/>
      <c r="G41" s="188"/>
      <c r="H41" s="188"/>
      <c r="I41" s="188"/>
      <c r="J41" s="188">
        <f>SUM(J39:J40)</f>
        <v>0</v>
      </c>
    </row>
    <row r="42" spans="1:10" ht="9" customHeight="1" x14ac:dyDescent="0.2"/>
    <row r="43" spans="1:10" ht="17.25" customHeight="1" x14ac:dyDescent="0.2">
      <c r="A43" s="223">
        <v>1710</v>
      </c>
      <c r="B43" s="233" t="str">
        <f>'Titulní list'!B267</f>
        <v xml:space="preserve">Nákup rekvizit 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/>
    <row r="47" spans="1:10" ht="17.25" customHeight="1" x14ac:dyDescent="0.2">
      <c r="A47" s="223">
        <v>1711</v>
      </c>
      <c r="B47" s="233" t="str">
        <f>'Titulní list'!B268</f>
        <v>Pronájmy rekvizit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0" ht="9" customHeight="1" x14ac:dyDescent="0.2"/>
    <row r="51" spans="1:10" ht="17.25" customHeight="1" x14ac:dyDescent="0.2">
      <c r="A51" s="223">
        <v>1712</v>
      </c>
      <c r="B51" s="233" t="str">
        <f>'Titulní list'!B269</f>
        <v>Výroby a úpravy rekvizit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233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0" ht="9" customHeight="1" x14ac:dyDescent="0.2"/>
    <row r="55" spans="1:10" ht="17.25" customHeight="1" x14ac:dyDescent="0.2">
      <c r="A55" s="223">
        <v>1713</v>
      </c>
      <c r="B55" s="233" t="str">
        <f>'Titulní list'!B270</f>
        <v>Zvířata na scéně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233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93">
        <f>SUM(J55:J56)</f>
        <v>0</v>
      </c>
      <c r="D57" s="193"/>
      <c r="E57" s="193"/>
      <c r="F57" s="193"/>
      <c r="G57" s="193"/>
      <c r="H57" s="193"/>
      <c r="I57" s="193"/>
      <c r="J57" s="193">
        <f>SUM(J55:J56)</f>
        <v>0</v>
      </c>
    </row>
    <row r="58" spans="1:10" ht="9" customHeight="1" x14ac:dyDescent="0.2"/>
    <row r="59" spans="1:10" ht="17.25" customHeight="1" x14ac:dyDescent="0.2">
      <c r="A59" s="223">
        <v>1714</v>
      </c>
      <c r="B59" s="233" t="str">
        <f>'Titulní list'!B271</f>
        <v>Auta a dopravní prostředky na scéně</v>
      </c>
      <c r="C59" s="51"/>
      <c r="D59" s="18"/>
      <c r="E59" s="18"/>
      <c r="F59" s="18"/>
      <c r="G59" s="18"/>
      <c r="H59" s="18"/>
      <c r="I59" s="103"/>
      <c r="J59" s="21"/>
    </row>
    <row r="60" spans="1:10" ht="17.25" customHeight="1" x14ac:dyDescent="0.2">
      <c r="A60" s="223"/>
      <c r="B60" s="233"/>
      <c r="C60" s="51"/>
      <c r="D60" s="18"/>
      <c r="E60" s="18"/>
      <c r="F60" s="18"/>
      <c r="G60" s="18"/>
      <c r="H60" s="18"/>
      <c r="I60" s="103"/>
      <c r="J60" s="21"/>
    </row>
    <row r="61" spans="1:10" ht="17.25" customHeight="1" x14ac:dyDescent="0.2">
      <c r="A61" s="63"/>
      <c r="B61" s="53" t="s">
        <v>305</v>
      </c>
      <c r="C61" s="193">
        <f>SUM(J59:J60)</f>
        <v>0</v>
      </c>
      <c r="D61" s="193"/>
      <c r="E61" s="193"/>
      <c r="F61" s="193"/>
      <c r="G61" s="193"/>
      <c r="H61" s="193"/>
      <c r="I61" s="193"/>
      <c r="J61" s="193">
        <f>SUM(J59:J60)</f>
        <v>0</v>
      </c>
    </row>
    <row r="62" spans="1:10" ht="9" customHeight="1" x14ac:dyDescent="0.2"/>
    <row r="63" spans="1:10" ht="17.25" customHeight="1" x14ac:dyDescent="0.2">
      <c r="A63" s="223">
        <v>1715</v>
      </c>
      <c r="B63" s="233" t="str">
        <f>'Titulní list'!B272</f>
        <v>Doprava</v>
      </c>
      <c r="C63" s="51"/>
      <c r="D63" s="18"/>
      <c r="E63" s="18"/>
      <c r="F63" s="18"/>
      <c r="G63" s="18"/>
      <c r="H63" s="18"/>
      <c r="I63" s="103"/>
      <c r="J63" s="21"/>
    </row>
    <row r="64" spans="1:10" ht="17.25" customHeight="1" x14ac:dyDescent="0.2">
      <c r="A64" s="223"/>
      <c r="B64" s="233"/>
      <c r="C64" s="51"/>
      <c r="D64" s="18"/>
      <c r="E64" s="18"/>
      <c r="F64" s="18"/>
      <c r="G64" s="18"/>
      <c r="H64" s="18"/>
      <c r="I64" s="103"/>
      <c r="J64" s="21"/>
    </row>
    <row r="65" spans="1:10" ht="17.25" customHeight="1" x14ac:dyDescent="0.2">
      <c r="A65" s="63"/>
      <c r="B65" s="53" t="s">
        <v>305</v>
      </c>
      <c r="C65" s="193">
        <f>SUM(J63:J64)</f>
        <v>0</v>
      </c>
      <c r="D65" s="193"/>
      <c r="E65" s="193"/>
      <c r="F65" s="193"/>
      <c r="G65" s="193"/>
      <c r="H65" s="193"/>
      <c r="I65" s="193"/>
      <c r="J65" s="193">
        <f>SUM(J63:J64)</f>
        <v>0</v>
      </c>
    </row>
    <row r="66" spans="1:10" ht="9" customHeight="1" x14ac:dyDescent="0.2"/>
    <row r="67" spans="1:10" ht="17.25" customHeight="1" x14ac:dyDescent="0.2">
      <c r="A67" s="223">
        <v>1716</v>
      </c>
      <c r="B67" s="233" t="str">
        <f>'Titulní list'!B273</f>
        <v xml:space="preserve">Materiál </v>
      </c>
      <c r="C67" s="51"/>
      <c r="D67" s="18"/>
      <c r="E67" s="18"/>
      <c r="F67" s="18"/>
      <c r="G67" s="18"/>
      <c r="H67" s="18"/>
      <c r="I67" s="103"/>
      <c r="J67" s="21"/>
    </row>
    <row r="68" spans="1:10" ht="17.25" customHeight="1" x14ac:dyDescent="0.2">
      <c r="A68" s="223"/>
      <c r="B68" s="233"/>
      <c r="C68" s="51"/>
      <c r="D68" s="18"/>
      <c r="E68" s="18"/>
      <c r="F68" s="18"/>
      <c r="G68" s="18"/>
      <c r="H68" s="18"/>
      <c r="I68" s="103"/>
      <c r="J68" s="21"/>
    </row>
    <row r="69" spans="1:10" ht="17.25" customHeight="1" x14ac:dyDescent="0.2">
      <c r="A69" s="63"/>
      <c r="B69" s="53" t="s">
        <v>305</v>
      </c>
      <c r="C69" s="193">
        <f>SUM(J67:J68)</f>
        <v>0</v>
      </c>
      <c r="D69" s="193"/>
      <c r="E69" s="193"/>
      <c r="F69" s="193"/>
      <c r="G69" s="193"/>
      <c r="H69" s="193"/>
      <c r="I69" s="193"/>
      <c r="J69" s="193">
        <f>SUM(J67:J68)</f>
        <v>0</v>
      </c>
    </row>
    <row r="70" spans="1:10" ht="9" customHeight="1" x14ac:dyDescent="0.2"/>
    <row r="71" spans="1:10" ht="17.25" customHeight="1" x14ac:dyDescent="0.2">
      <c r="A71" s="223">
        <v>1717</v>
      </c>
      <c r="B71" s="233" t="str">
        <f>'Titulní list'!B274</f>
        <v>Ostatní</v>
      </c>
      <c r="C71" s="51"/>
      <c r="D71" s="18"/>
      <c r="E71" s="18"/>
      <c r="F71" s="18"/>
      <c r="G71" s="18"/>
      <c r="H71" s="18"/>
      <c r="I71" s="103"/>
      <c r="J71" s="21"/>
    </row>
    <row r="72" spans="1:10" ht="17.25" customHeight="1" x14ac:dyDescent="0.2">
      <c r="A72" s="223"/>
      <c r="B72" s="233"/>
      <c r="C72" s="51"/>
      <c r="D72" s="18"/>
      <c r="E72" s="18"/>
      <c r="F72" s="18"/>
      <c r="G72" s="18"/>
      <c r="H72" s="18"/>
      <c r="I72" s="103"/>
      <c r="J72" s="21"/>
    </row>
    <row r="73" spans="1:10" ht="17.25" customHeight="1" x14ac:dyDescent="0.2">
      <c r="A73" s="63"/>
      <c r="B73" s="53" t="s">
        <v>305</v>
      </c>
      <c r="C73" s="193">
        <f>SUM(J71:J72)</f>
        <v>0</v>
      </c>
      <c r="D73" s="193"/>
      <c r="E73" s="193"/>
      <c r="F73" s="193"/>
      <c r="G73" s="193"/>
      <c r="H73" s="193"/>
      <c r="I73" s="193"/>
      <c r="J73" s="193">
        <f>SUM(J71:J72)</f>
        <v>0</v>
      </c>
    </row>
    <row r="74" spans="1:10" ht="17.25" customHeight="1" x14ac:dyDescent="0.2"/>
    <row r="75" spans="1:10" s="71" customFormat="1" ht="22.7" customHeight="1" x14ac:dyDescent="0.2">
      <c r="A75" s="221" t="s">
        <v>22</v>
      </c>
      <c r="B75" s="221"/>
      <c r="C75" s="222">
        <f>SUM(C49+C45+C41+C37+C33+C29+C25+C21+C17+C13+C9+C53+C73+C69+C65+C61+C57)</f>
        <v>0</v>
      </c>
      <c r="D75" s="222"/>
      <c r="E75" s="222"/>
      <c r="F75" s="222"/>
      <c r="G75" s="222"/>
      <c r="H75" s="222"/>
      <c r="I75" s="222"/>
      <c r="J75" s="222"/>
    </row>
    <row r="76" spans="1:10" ht="17.25" customHeight="1" x14ac:dyDescent="0.2"/>
    <row r="77" spans="1:10" ht="17.649999999999999" customHeight="1" x14ac:dyDescent="0.2">
      <c r="A77" s="223">
        <v>1718</v>
      </c>
      <c r="B77" s="233" t="str">
        <f>'Titulní list'!B275</f>
        <v>Honoráře vyplácené v ČR podle § 42 odst. 4 písm. b)</v>
      </c>
      <c r="C77" s="51"/>
      <c r="D77" s="18"/>
      <c r="E77" s="18"/>
      <c r="F77" s="18"/>
      <c r="G77" s="18"/>
      <c r="H77" s="18"/>
      <c r="I77" s="110"/>
      <c r="J77" s="21"/>
    </row>
    <row r="78" spans="1:10" ht="17.649999999999999" customHeight="1" x14ac:dyDescent="0.2">
      <c r="A78" s="223"/>
      <c r="B78" s="233"/>
      <c r="C78" s="51"/>
      <c r="D78" s="18"/>
      <c r="E78" s="18"/>
      <c r="F78" s="18"/>
      <c r="G78" s="18"/>
      <c r="H78" s="18"/>
      <c r="I78" s="110"/>
      <c r="J78" s="21"/>
    </row>
    <row r="79" spans="1:10" ht="17.25" customHeight="1" x14ac:dyDescent="0.2">
      <c r="A79" s="63"/>
      <c r="B79" s="53" t="s">
        <v>305</v>
      </c>
      <c r="C79" s="193">
        <f>SUM(J77:J78)</f>
        <v>0</v>
      </c>
      <c r="D79" s="193"/>
      <c r="E79" s="193"/>
      <c r="F79" s="193"/>
      <c r="G79" s="193"/>
      <c r="H79" s="193"/>
      <c r="I79" s="193"/>
      <c r="J79" s="193">
        <f>SUM(J77:J78)</f>
        <v>0</v>
      </c>
    </row>
    <row r="80" spans="1:10" ht="12.75" customHeight="1" thickBot="1" x14ac:dyDescent="0.25"/>
    <row r="81" spans="1:11" ht="12.75" customHeight="1" thickBot="1" x14ac:dyDescent="0.25">
      <c r="A81" s="203"/>
      <c r="B81" s="205"/>
      <c r="C81" s="207" t="s">
        <v>312</v>
      </c>
      <c r="D81" s="209" t="s">
        <v>313</v>
      </c>
      <c r="E81" s="209" t="s">
        <v>314</v>
      </c>
      <c r="F81" s="209" t="s">
        <v>315</v>
      </c>
      <c r="G81" s="209" t="s">
        <v>316</v>
      </c>
      <c r="H81" s="209" t="s">
        <v>317</v>
      </c>
      <c r="I81" s="211" t="s">
        <v>340</v>
      </c>
      <c r="J81" s="213" t="s">
        <v>341</v>
      </c>
      <c r="K81" s="215" t="s">
        <v>319</v>
      </c>
    </row>
    <row r="82" spans="1:11" ht="12.75" customHeight="1" thickBot="1" x14ac:dyDescent="0.25">
      <c r="A82" s="204"/>
      <c r="B82" s="206"/>
      <c r="C82" s="208"/>
      <c r="D82" s="210"/>
      <c r="E82" s="210"/>
      <c r="F82" s="210"/>
      <c r="G82" s="210"/>
      <c r="H82" s="210"/>
      <c r="I82" s="212"/>
      <c r="J82" s="214"/>
      <c r="K82" s="216"/>
    </row>
    <row r="83" spans="1:11" ht="17.25" customHeight="1" x14ac:dyDescent="0.2">
      <c r="A83" s="217" t="s">
        <v>364</v>
      </c>
      <c r="B83" s="231" t="s">
        <v>343</v>
      </c>
      <c r="C83" s="90"/>
      <c r="D83" s="91"/>
      <c r="E83" s="91"/>
      <c r="F83" s="91"/>
      <c r="G83" s="91"/>
      <c r="H83" s="91"/>
      <c r="I83" s="105"/>
      <c r="J83" s="106"/>
      <c r="K83" s="92"/>
    </row>
    <row r="84" spans="1:11" ht="17.25" customHeight="1" x14ac:dyDescent="0.2">
      <c r="A84" s="217"/>
      <c r="B84" s="231"/>
      <c r="C84" s="51"/>
      <c r="D84" s="18"/>
      <c r="E84" s="18"/>
      <c r="F84" s="18"/>
      <c r="G84" s="18"/>
      <c r="H84" s="18"/>
      <c r="I84" s="103"/>
      <c r="J84" s="107"/>
      <c r="K84" s="93"/>
    </row>
    <row r="85" spans="1:11" ht="17.25" customHeight="1" x14ac:dyDescent="0.2">
      <c r="A85" s="217"/>
      <c r="B85" s="231"/>
      <c r="C85" s="51"/>
      <c r="D85" s="18"/>
      <c r="E85" s="18"/>
      <c r="F85" s="18"/>
      <c r="G85" s="18"/>
      <c r="H85" s="18"/>
      <c r="I85" s="103"/>
      <c r="J85" s="107"/>
      <c r="K85" s="93"/>
    </row>
    <row r="86" spans="1:11" ht="17.25" customHeight="1" x14ac:dyDescent="0.2">
      <c r="A86" s="218"/>
      <c r="B86" s="232"/>
      <c r="C86" s="51"/>
      <c r="D86" s="18"/>
      <c r="E86" s="18"/>
      <c r="F86" s="18"/>
      <c r="G86" s="18"/>
      <c r="H86" s="18"/>
      <c r="I86" s="103"/>
      <c r="J86" s="107"/>
      <c r="K86" s="93"/>
    </row>
    <row r="87" spans="1:11" ht="17.25" customHeight="1" thickBot="1" x14ac:dyDescent="0.25">
      <c r="A87" s="94"/>
      <c r="B87" s="95" t="s">
        <v>305</v>
      </c>
      <c r="C87" s="200">
        <f>SUM(K83:K86)</f>
        <v>0</v>
      </c>
      <c r="D87" s="201"/>
      <c r="E87" s="201"/>
      <c r="F87" s="201"/>
      <c r="G87" s="201"/>
      <c r="H87" s="201"/>
      <c r="I87" s="201"/>
      <c r="J87" s="201"/>
      <c r="K87" s="202"/>
    </row>
  </sheetData>
  <sheetProtection selectLockedCells="1" selectUnlockedCells="1"/>
  <mergeCells count="82">
    <mergeCell ref="D81:D82"/>
    <mergeCell ref="C87:K87"/>
    <mergeCell ref="G81:G82"/>
    <mergeCell ref="H81:H82"/>
    <mergeCell ref="I81:I82"/>
    <mergeCell ref="J81:J82"/>
    <mergeCell ref="K81:K82"/>
    <mergeCell ref="E81:E82"/>
    <mergeCell ref="F81:F82"/>
    <mergeCell ref="A83:A86"/>
    <mergeCell ref="B83:B86"/>
    <mergeCell ref="A81:A82"/>
    <mergeCell ref="B81:B82"/>
    <mergeCell ref="C81:C82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79:J79"/>
    <mergeCell ref="A71:A72"/>
    <mergeCell ref="B71:B72"/>
    <mergeCell ref="C73:J73"/>
    <mergeCell ref="A75:B75"/>
    <mergeCell ref="C75:J75"/>
    <mergeCell ref="A77:A78"/>
    <mergeCell ref="B77:B78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2F3B6-E0FC-44EC-9F7C-CCFD57B241AB}">
  <dimension ref="A1:K55"/>
  <sheetViews>
    <sheetView showGridLines="0" topLeftCell="A38" zoomScale="85" zoomScaleNormal="85" workbookViewId="0">
      <selection activeCell="C37" sqref="C37:J37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17.25" customHeight="1" x14ac:dyDescent="0.2">
      <c r="A5" s="236">
        <v>18</v>
      </c>
      <c r="B5" s="237" t="str">
        <f>'Titulní list'!B279</f>
        <v>Speciální efekty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1801</v>
      </c>
      <c r="B7" s="233" t="str">
        <f>'Titulní list'!B280</f>
        <v>SFX technici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1802</v>
      </c>
      <c r="B11" s="187" t="str">
        <f>'Titulní list'!B281</f>
        <v>SFX koordinátoři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1803</v>
      </c>
      <c r="B15" s="187" t="str">
        <f>'Titulní list'!B282</f>
        <v>Pyrotechnici, specialisté, zbrojíři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1804</v>
      </c>
      <c r="B19" s="233" t="str">
        <f>'Titulní list'!B283</f>
        <v>Výpomoce, poradci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1805</v>
      </c>
      <c r="B23" s="233" t="str">
        <f>'Titulní list'!B284</f>
        <v>Ostatní štáb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1806</v>
      </c>
      <c r="B27" s="233" t="str">
        <f>'Titulní list'!B285</f>
        <v>Nájmy zařízení a techniky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1807</v>
      </c>
      <c r="B31" s="233" t="str">
        <f>'Titulní list'!B286</f>
        <v xml:space="preserve">Materiál 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1808</v>
      </c>
      <c r="B35" s="233" t="str">
        <f>'Titulní list'!B287</f>
        <v>Doprava SFX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1809</v>
      </c>
      <c r="B39" s="233" t="str">
        <f>'Titulní list'!B288</f>
        <v>Ostatní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17.25" customHeight="1" x14ac:dyDescent="0.2"/>
    <row r="43" spans="1:10" s="71" customFormat="1" ht="22.7" customHeight="1" x14ac:dyDescent="0.2">
      <c r="A43" s="221" t="s">
        <v>22</v>
      </c>
      <c r="B43" s="221"/>
      <c r="C43" s="190">
        <f>SUM(C37+C33+C29+C25+C21+C17+C13+C9+C41)</f>
        <v>0</v>
      </c>
      <c r="D43" s="190"/>
      <c r="E43" s="190"/>
      <c r="F43" s="190"/>
      <c r="G43" s="190"/>
      <c r="H43" s="190"/>
      <c r="I43" s="190"/>
      <c r="J43" s="190"/>
    </row>
    <row r="44" spans="1:10" ht="17.25" customHeight="1" x14ac:dyDescent="0.2"/>
    <row r="45" spans="1:10" ht="17.649999999999999" customHeight="1" x14ac:dyDescent="0.2">
      <c r="A45" s="223">
        <v>1810</v>
      </c>
      <c r="B45" s="233" t="str">
        <f>'Titulní list'!B289</f>
        <v>Honoráře vyplácené v ČR podle § 42 odst. 4 písm. b)</v>
      </c>
      <c r="C45" s="51"/>
      <c r="D45" s="18"/>
      <c r="E45" s="18"/>
      <c r="F45" s="18"/>
      <c r="G45" s="18"/>
      <c r="H45" s="18"/>
      <c r="I45" s="110"/>
      <c r="J45" s="21"/>
    </row>
    <row r="46" spans="1:10" ht="17.649999999999999" customHeight="1" x14ac:dyDescent="0.2">
      <c r="A46" s="223"/>
      <c r="B46" s="233"/>
      <c r="C46" s="51"/>
      <c r="D46" s="18"/>
      <c r="E46" s="18"/>
      <c r="F46" s="18"/>
      <c r="G46" s="18"/>
      <c r="H46" s="18"/>
      <c r="I46" s="110"/>
      <c r="J46" s="21"/>
    </row>
    <row r="47" spans="1:10" ht="17.25" customHeight="1" x14ac:dyDescent="0.2">
      <c r="A47" s="63"/>
      <c r="B47" s="53" t="s">
        <v>305</v>
      </c>
      <c r="C47" s="193">
        <f>SUM(J45:J46)</f>
        <v>0</v>
      </c>
      <c r="D47" s="193"/>
      <c r="E47" s="193"/>
      <c r="F47" s="193"/>
      <c r="G47" s="193"/>
      <c r="H47" s="193"/>
      <c r="I47" s="193"/>
      <c r="J47" s="193">
        <f>SUM(J45:J46)</f>
        <v>0</v>
      </c>
    </row>
    <row r="48" spans="1:10" ht="12.75" customHeight="1" thickBot="1" x14ac:dyDescent="0.25"/>
    <row r="49" spans="1:11" ht="12.75" customHeight="1" thickBot="1" x14ac:dyDescent="0.25">
      <c r="A49" s="203"/>
      <c r="B49" s="205"/>
      <c r="C49" s="207" t="s">
        <v>312</v>
      </c>
      <c r="D49" s="209" t="s">
        <v>313</v>
      </c>
      <c r="E49" s="209" t="s">
        <v>314</v>
      </c>
      <c r="F49" s="209" t="s">
        <v>315</v>
      </c>
      <c r="G49" s="209" t="s">
        <v>316</v>
      </c>
      <c r="H49" s="209" t="s">
        <v>317</v>
      </c>
      <c r="I49" s="211" t="s">
        <v>340</v>
      </c>
      <c r="J49" s="213" t="s">
        <v>341</v>
      </c>
      <c r="K49" s="215" t="s">
        <v>319</v>
      </c>
    </row>
    <row r="50" spans="1:11" ht="12.75" customHeight="1" thickBot="1" x14ac:dyDescent="0.25">
      <c r="A50" s="204"/>
      <c r="B50" s="206"/>
      <c r="C50" s="208"/>
      <c r="D50" s="210"/>
      <c r="E50" s="210"/>
      <c r="F50" s="210"/>
      <c r="G50" s="210"/>
      <c r="H50" s="210"/>
      <c r="I50" s="212"/>
      <c r="J50" s="214"/>
      <c r="K50" s="216"/>
    </row>
    <row r="51" spans="1:11" ht="17.25" customHeight="1" x14ac:dyDescent="0.2">
      <c r="A51" s="217" t="s">
        <v>365</v>
      </c>
      <c r="B51" s="231" t="s">
        <v>343</v>
      </c>
      <c r="C51" s="90"/>
      <c r="D51" s="91"/>
      <c r="E51" s="91"/>
      <c r="F51" s="91"/>
      <c r="G51" s="91"/>
      <c r="H51" s="91"/>
      <c r="I51" s="105"/>
      <c r="J51" s="106"/>
      <c r="K51" s="92"/>
    </row>
    <row r="52" spans="1:11" ht="17.25" customHeight="1" x14ac:dyDescent="0.2">
      <c r="A52" s="217"/>
      <c r="B52" s="231"/>
      <c r="C52" s="51"/>
      <c r="D52" s="18"/>
      <c r="E52" s="18"/>
      <c r="F52" s="18"/>
      <c r="G52" s="18"/>
      <c r="H52" s="18"/>
      <c r="I52" s="103"/>
      <c r="J52" s="107"/>
      <c r="K52" s="93"/>
    </row>
    <row r="53" spans="1:11" ht="17.25" customHeight="1" x14ac:dyDescent="0.2">
      <c r="A53" s="217"/>
      <c r="B53" s="231"/>
      <c r="C53" s="51"/>
      <c r="D53" s="18"/>
      <c r="E53" s="18"/>
      <c r="F53" s="18"/>
      <c r="G53" s="18"/>
      <c r="H53" s="18"/>
      <c r="I53" s="103"/>
      <c r="J53" s="107"/>
      <c r="K53" s="93"/>
    </row>
    <row r="54" spans="1:11" ht="17.25" customHeight="1" x14ac:dyDescent="0.2">
      <c r="A54" s="218"/>
      <c r="B54" s="232"/>
      <c r="C54" s="51"/>
      <c r="D54" s="18"/>
      <c r="E54" s="18"/>
      <c r="F54" s="18"/>
      <c r="G54" s="18"/>
      <c r="H54" s="18"/>
      <c r="I54" s="103"/>
      <c r="J54" s="107"/>
      <c r="K54" s="93"/>
    </row>
    <row r="55" spans="1:11" ht="17.25" customHeight="1" thickBot="1" x14ac:dyDescent="0.25">
      <c r="A55" s="94"/>
      <c r="B55" s="95" t="s">
        <v>305</v>
      </c>
      <c r="C55" s="200">
        <f>SUM(K51:K54)</f>
        <v>0</v>
      </c>
      <c r="D55" s="201"/>
      <c r="E55" s="201"/>
      <c r="F55" s="201"/>
      <c r="G55" s="201"/>
      <c r="H55" s="201"/>
      <c r="I55" s="201"/>
      <c r="J55" s="201"/>
      <c r="K55" s="202"/>
    </row>
  </sheetData>
  <sheetProtection selectLockedCells="1" selectUnlockedCells="1"/>
  <mergeCells count="58">
    <mergeCell ref="D49:D50"/>
    <mergeCell ref="C55:K55"/>
    <mergeCell ref="G49:G50"/>
    <mergeCell ref="H49:H50"/>
    <mergeCell ref="I49:I50"/>
    <mergeCell ref="J49:J50"/>
    <mergeCell ref="K49:K50"/>
    <mergeCell ref="E49:E50"/>
    <mergeCell ref="F49:F50"/>
    <mergeCell ref="A51:A54"/>
    <mergeCell ref="B51:B54"/>
    <mergeCell ref="A49:A50"/>
    <mergeCell ref="B49:B50"/>
    <mergeCell ref="C49:C5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47:J47"/>
    <mergeCell ref="A39:A40"/>
    <mergeCell ref="B39:B40"/>
    <mergeCell ref="C41:J41"/>
    <mergeCell ref="A43:B43"/>
    <mergeCell ref="C43:J43"/>
    <mergeCell ref="A45:A46"/>
    <mergeCell ref="B45:B46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C9BC-AEC6-4AFB-B679-15AB34F1CF5D}">
  <dimension ref="A1:K71"/>
  <sheetViews>
    <sheetView showGridLines="0" zoomScale="85" zoomScaleNormal="85" workbookViewId="0">
      <selection activeCell="D51" sqref="D51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19</v>
      </c>
      <c r="B5" s="199" t="str">
        <f>'Titulní list'!B293</f>
        <v>Kostýmy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1901</v>
      </c>
      <c r="B7" s="187" t="str">
        <f>'Titulní list'!B294</f>
        <v>Kostýmní návrhář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1902</v>
      </c>
      <c r="B11" s="187" t="str">
        <f>'Titulní list'!B295</f>
        <v>Odborní poradci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1903</v>
      </c>
      <c r="B15" s="187" t="str">
        <f>'Titulní list'!B296</f>
        <v>Kostymérky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1904</v>
      </c>
      <c r="B19" s="187" t="str">
        <f>'Titulní list'!B297</f>
        <v>Výpomoce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1905</v>
      </c>
      <c r="B23" s="187" t="str">
        <f>'Titulní list'!B298</f>
        <v>Švadleny, patinéři, ostatní personál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1906</v>
      </c>
      <c r="B27" s="187" t="str">
        <f>'Titulní list'!B299</f>
        <v>Ostatní štáb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1907</v>
      </c>
      <c r="B31" s="227" t="str">
        <f>'Titulní list'!B300</f>
        <v xml:space="preserve">Nákupy kostýmů 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27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1908</v>
      </c>
      <c r="B35" s="187" t="str">
        <f>'Titulní list'!B301</f>
        <v>Výroby a úpravy kostýmů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187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1909</v>
      </c>
      <c r="B39" s="187" t="str">
        <f>'Titulní list'!B302</f>
        <v>Nájmy kostýmů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187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9" customHeight="1" x14ac:dyDescent="0.2"/>
    <row r="43" spans="1:10" ht="17.25" customHeight="1" x14ac:dyDescent="0.2">
      <c r="A43" s="223">
        <v>1910</v>
      </c>
      <c r="B43" s="187" t="str">
        <f>'Titulní list'!B303</f>
        <v>Čistění kostýmů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187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/>
    <row r="47" spans="1:10" ht="17.25" customHeight="1" x14ac:dyDescent="0.2">
      <c r="A47" s="223">
        <v>1911</v>
      </c>
      <c r="B47" s="187" t="str">
        <f>'Titulní list'!B304</f>
        <v>Doprava kostýmů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187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0" ht="9" customHeight="1" x14ac:dyDescent="0.2"/>
    <row r="51" spans="1:10" ht="17.25" customHeight="1" x14ac:dyDescent="0.2">
      <c r="A51" s="223">
        <v>1912</v>
      </c>
      <c r="B51" s="187" t="str">
        <f>'Titulní list'!B305</f>
        <v xml:space="preserve">Materiál 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187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0" ht="9" customHeight="1" x14ac:dyDescent="0.2"/>
    <row r="55" spans="1:10" ht="17.25" customHeight="1" x14ac:dyDescent="0.2">
      <c r="A55" s="223">
        <v>1913</v>
      </c>
      <c r="B55" s="187" t="str">
        <f>'Titulní list'!B306</f>
        <v>Ostatní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187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93">
        <f>SUM(J55:J56)</f>
        <v>0</v>
      </c>
      <c r="D57" s="193"/>
      <c r="E57" s="193"/>
      <c r="F57" s="193"/>
      <c r="G57" s="193"/>
      <c r="H57" s="193"/>
      <c r="I57" s="193"/>
      <c r="J57" s="193">
        <f>SUM(J55:J56)</f>
        <v>0</v>
      </c>
    </row>
    <row r="58" spans="1:10" ht="17.25" customHeight="1" x14ac:dyDescent="0.2"/>
    <row r="59" spans="1:10" s="71" customFormat="1" ht="22.7" customHeight="1" x14ac:dyDescent="0.2">
      <c r="A59" s="221" t="s">
        <v>22</v>
      </c>
      <c r="B59" s="221"/>
      <c r="C59" s="190">
        <f>SUM(C37+C33+C29+C25+C21+C17+C13+C9+C57+C53+C49+C45+C41)</f>
        <v>0</v>
      </c>
      <c r="D59" s="190"/>
      <c r="E59" s="190"/>
      <c r="F59" s="190"/>
      <c r="G59" s="190"/>
      <c r="H59" s="190"/>
      <c r="I59" s="190"/>
      <c r="J59" s="190"/>
    </row>
    <row r="60" spans="1:10" ht="17.25" customHeight="1" x14ac:dyDescent="0.2"/>
    <row r="61" spans="1:10" ht="17.649999999999999" customHeight="1" x14ac:dyDescent="0.2">
      <c r="A61" s="223">
        <v>1914</v>
      </c>
      <c r="B61" s="233" t="str">
        <f>'Titulní list'!B307</f>
        <v>Honoráře vyplácené v ČR podle § 42 odst. 4 písm. b)</v>
      </c>
      <c r="C61" s="51"/>
      <c r="D61" s="18"/>
      <c r="E61" s="18"/>
      <c r="F61" s="18"/>
      <c r="G61" s="18"/>
      <c r="H61" s="18"/>
      <c r="I61" s="110"/>
      <c r="J61" s="21"/>
    </row>
    <row r="62" spans="1:10" ht="17.649999999999999" customHeight="1" x14ac:dyDescent="0.2">
      <c r="A62" s="223"/>
      <c r="B62" s="233"/>
      <c r="C62" s="51"/>
      <c r="D62" s="18"/>
      <c r="E62" s="18"/>
      <c r="F62" s="18"/>
      <c r="G62" s="18"/>
      <c r="H62" s="18"/>
      <c r="I62" s="110"/>
      <c r="J62" s="21"/>
    </row>
    <row r="63" spans="1:10" ht="17.25" customHeight="1" x14ac:dyDescent="0.2">
      <c r="A63" s="63"/>
      <c r="B63" s="53" t="s">
        <v>305</v>
      </c>
      <c r="C63" s="193">
        <f>SUM(J61:J62)</f>
        <v>0</v>
      </c>
      <c r="D63" s="193"/>
      <c r="E63" s="193"/>
      <c r="F63" s="193"/>
      <c r="G63" s="193"/>
      <c r="H63" s="193"/>
      <c r="I63" s="193"/>
      <c r="J63" s="193">
        <f>SUM(J61:J62)</f>
        <v>0</v>
      </c>
    </row>
    <row r="64" spans="1:10" ht="12.75" customHeight="1" thickBot="1" x14ac:dyDescent="0.25"/>
    <row r="65" spans="1:11" ht="12.75" customHeight="1" thickBot="1" x14ac:dyDescent="0.25">
      <c r="A65" s="203"/>
      <c r="B65" s="205"/>
      <c r="C65" s="207" t="s">
        <v>312</v>
      </c>
      <c r="D65" s="209" t="s">
        <v>313</v>
      </c>
      <c r="E65" s="209" t="s">
        <v>314</v>
      </c>
      <c r="F65" s="209" t="s">
        <v>315</v>
      </c>
      <c r="G65" s="209" t="s">
        <v>316</v>
      </c>
      <c r="H65" s="209" t="s">
        <v>317</v>
      </c>
      <c r="I65" s="211" t="s">
        <v>340</v>
      </c>
      <c r="J65" s="213" t="s">
        <v>341</v>
      </c>
      <c r="K65" s="215" t="s">
        <v>319</v>
      </c>
    </row>
    <row r="66" spans="1:11" ht="12.75" customHeight="1" thickBot="1" x14ac:dyDescent="0.25">
      <c r="A66" s="204"/>
      <c r="B66" s="206"/>
      <c r="C66" s="208"/>
      <c r="D66" s="210"/>
      <c r="E66" s="210"/>
      <c r="F66" s="210"/>
      <c r="G66" s="210"/>
      <c r="H66" s="210"/>
      <c r="I66" s="212"/>
      <c r="J66" s="214"/>
      <c r="K66" s="216"/>
    </row>
    <row r="67" spans="1:11" ht="17.25" customHeight="1" x14ac:dyDescent="0.2">
      <c r="A67" s="217" t="s">
        <v>366</v>
      </c>
      <c r="B67" s="231" t="s">
        <v>343</v>
      </c>
      <c r="C67" s="90"/>
      <c r="D67" s="91"/>
      <c r="E67" s="91"/>
      <c r="F67" s="91"/>
      <c r="G67" s="91"/>
      <c r="H67" s="91"/>
      <c r="I67" s="105"/>
      <c r="J67" s="106"/>
      <c r="K67" s="92"/>
    </row>
    <row r="68" spans="1:11" ht="17.25" customHeight="1" x14ac:dyDescent="0.2">
      <c r="A68" s="217"/>
      <c r="B68" s="231"/>
      <c r="C68" s="51"/>
      <c r="D68" s="18"/>
      <c r="E68" s="18"/>
      <c r="F68" s="18"/>
      <c r="G68" s="18"/>
      <c r="H68" s="18"/>
      <c r="I68" s="103"/>
      <c r="J68" s="107"/>
      <c r="K68" s="93"/>
    </row>
    <row r="69" spans="1:11" ht="17.25" customHeight="1" x14ac:dyDescent="0.2">
      <c r="A69" s="217"/>
      <c r="B69" s="231"/>
      <c r="C69" s="51"/>
      <c r="D69" s="18"/>
      <c r="E69" s="18"/>
      <c r="F69" s="18"/>
      <c r="G69" s="18"/>
      <c r="H69" s="18"/>
      <c r="I69" s="103"/>
      <c r="J69" s="107"/>
      <c r="K69" s="93"/>
    </row>
    <row r="70" spans="1:11" ht="17.25" customHeight="1" x14ac:dyDescent="0.2">
      <c r="A70" s="218"/>
      <c r="B70" s="232"/>
      <c r="C70" s="51"/>
      <c r="D70" s="18"/>
      <c r="E70" s="18"/>
      <c r="F70" s="18"/>
      <c r="G70" s="18"/>
      <c r="H70" s="18"/>
      <c r="I70" s="103"/>
      <c r="J70" s="107"/>
      <c r="K70" s="93"/>
    </row>
    <row r="71" spans="1:11" ht="17.25" customHeight="1" thickBot="1" x14ac:dyDescent="0.25">
      <c r="A71" s="94"/>
      <c r="B71" s="95" t="s">
        <v>305</v>
      </c>
      <c r="C71" s="200">
        <f>SUM(K67:K70)</f>
        <v>0</v>
      </c>
      <c r="D71" s="201"/>
      <c r="E71" s="201"/>
      <c r="F71" s="201"/>
      <c r="G71" s="201"/>
      <c r="H71" s="201"/>
      <c r="I71" s="201"/>
      <c r="J71" s="201"/>
      <c r="K71" s="202"/>
    </row>
  </sheetData>
  <sheetProtection selectLockedCells="1" selectUnlockedCells="1"/>
  <mergeCells count="70">
    <mergeCell ref="D65:D66"/>
    <mergeCell ref="C71:K71"/>
    <mergeCell ref="G65:G66"/>
    <mergeCell ref="H65:H66"/>
    <mergeCell ref="I65:I66"/>
    <mergeCell ref="J65:J66"/>
    <mergeCell ref="K65:K66"/>
    <mergeCell ref="E65:E66"/>
    <mergeCell ref="F65:F66"/>
    <mergeCell ref="A67:A70"/>
    <mergeCell ref="B67:B70"/>
    <mergeCell ref="A65:A66"/>
    <mergeCell ref="B65:B66"/>
    <mergeCell ref="C65:C6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3:J63"/>
    <mergeCell ref="A55:A56"/>
    <mergeCell ref="B55:B56"/>
    <mergeCell ref="C57:J57"/>
    <mergeCell ref="A59:B59"/>
    <mergeCell ref="C59:J59"/>
    <mergeCell ref="A61:A62"/>
    <mergeCell ref="B61:B62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C19A-5D34-483B-B0B9-E17C78958AD1}">
  <dimension ref="A1:K55"/>
  <sheetViews>
    <sheetView showGridLines="0" topLeftCell="A40" zoomScale="85" zoomScaleNormal="85" workbookViewId="0">
      <selection activeCell="C33" sqref="C33:J33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20</v>
      </c>
      <c r="B5" s="199" t="str">
        <f>'Titulní list'!B311</f>
        <v>Masky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2001</v>
      </c>
      <c r="B7" s="187" t="str">
        <f>'Titulní list'!B312</f>
        <v>Maskéři, vlásenkáři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2002</v>
      </c>
      <c r="B11" s="187" t="str">
        <f>'Titulní list'!B313</f>
        <v>Výpomoce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2003</v>
      </c>
      <c r="B15" s="187" t="str">
        <f>'Titulní list'!B314</f>
        <v>Poradci, ostatní personál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2004</v>
      </c>
      <c r="B19" s="187" t="str">
        <f>'Titulní list'!B315</f>
        <v>Ostatní štáb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2005</v>
      </c>
      <c r="B23" s="187" t="str">
        <f>'Titulní list'!B316</f>
        <v xml:space="preserve">Spotřební materiál 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2006</v>
      </c>
      <c r="B27" s="187" t="str">
        <f>'Titulní list'!B317</f>
        <v>Výroby či úpravy vlásenek, protetik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2007</v>
      </c>
      <c r="B31" s="227" t="str">
        <f>'Titulní list'!B318</f>
        <v>Nájmy vlásenek, protetik ad.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27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2008</v>
      </c>
      <c r="B35" s="187" t="str">
        <f>'Titulní list'!B319</f>
        <v>Doprava masek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187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2009</v>
      </c>
      <c r="B39" s="187" t="str">
        <f>'Titulní list'!B320</f>
        <v>Ostatní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187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17.25" customHeight="1" x14ac:dyDescent="0.2"/>
    <row r="43" spans="1:10" s="71" customFormat="1" ht="22.7" customHeight="1" x14ac:dyDescent="0.2">
      <c r="A43" s="221" t="s">
        <v>22</v>
      </c>
      <c r="B43" s="221"/>
      <c r="C43" s="190">
        <f>SUM(C37+C33+C29+C25+C21+C17+C13+C9+C41)</f>
        <v>0</v>
      </c>
      <c r="D43" s="190"/>
      <c r="E43" s="190"/>
      <c r="F43" s="190"/>
      <c r="G43" s="190"/>
      <c r="H43" s="190"/>
      <c r="I43" s="190"/>
      <c r="J43" s="190"/>
    </row>
    <row r="44" spans="1:10" ht="17.25" customHeight="1" x14ac:dyDescent="0.2"/>
    <row r="45" spans="1:10" ht="17.649999999999999" customHeight="1" x14ac:dyDescent="0.2">
      <c r="A45" s="223">
        <v>2010</v>
      </c>
      <c r="B45" s="233" t="str">
        <f>'Titulní list'!B321</f>
        <v>Honoráře vyplácené v ČR podle § 42 odst. 4 písm. b)</v>
      </c>
      <c r="C45" s="51"/>
      <c r="D45" s="18"/>
      <c r="E45" s="18"/>
      <c r="F45" s="18"/>
      <c r="G45" s="18"/>
      <c r="H45" s="18"/>
      <c r="I45" s="110"/>
      <c r="J45" s="21"/>
    </row>
    <row r="46" spans="1:10" ht="17.649999999999999" customHeight="1" x14ac:dyDescent="0.2">
      <c r="A46" s="223"/>
      <c r="B46" s="233"/>
      <c r="C46" s="51"/>
      <c r="D46" s="18"/>
      <c r="E46" s="18"/>
      <c r="F46" s="18"/>
      <c r="G46" s="18"/>
      <c r="H46" s="18"/>
      <c r="I46" s="110"/>
      <c r="J46" s="21"/>
    </row>
    <row r="47" spans="1:10" ht="17.25" customHeight="1" x14ac:dyDescent="0.2">
      <c r="A47" s="63"/>
      <c r="B47" s="53" t="s">
        <v>305</v>
      </c>
      <c r="C47" s="193">
        <f>SUM(J45:J46)</f>
        <v>0</v>
      </c>
      <c r="D47" s="193"/>
      <c r="E47" s="193"/>
      <c r="F47" s="193"/>
      <c r="G47" s="193"/>
      <c r="H47" s="193"/>
      <c r="I47" s="193"/>
      <c r="J47" s="193">
        <f>SUM(J45:J46)</f>
        <v>0</v>
      </c>
    </row>
    <row r="48" spans="1:10" ht="12.75" customHeight="1" thickBot="1" x14ac:dyDescent="0.25"/>
    <row r="49" spans="1:11" ht="12.75" customHeight="1" thickBot="1" x14ac:dyDescent="0.25">
      <c r="A49" s="203"/>
      <c r="B49" s="205"/>
      <c r="C49" s="207" t="s">
        <v>312</v>
      </c>
      <c r="D49" s="209" t="s">
        <v>313</v>
      </c>
      <c r="E49" s="209" t="s">
        <v>314</v>
      </c>
      <c r="F49" s="209" t="s">
        <v>315</v>
      </c>
      <c r="G49" s="209" t="s">
        <v>316</v>
      </c>
      <c r="H49" s="209" t="s">
        <v>317</v>
      </c>
      <c r="I49" s="211" t="s">
        <v>340</v>
      </c>
      <c r="J49" s="213" t="s">
        <v>341</v>
      </c>
      <c r="K49" s="215" t="s">
        <v>319</v>
      </c>
    </row>
    <row r="50" spans="1:11" ht="12.75" customHeight="1" thickBot="1" x14ac:dyDescent="0.25">
      <c r="A50" s="204"/>
      <c r="B50" s="206"/>
      <c r="C50" s="208"/>
      <c r="D50" s="210"/>
      <c r="E50" s="210"/>
      <c r="F50" s="210"/>
      <c r="G50" s="210"/>
      <c r="H50" s="210"/>
      <c r="I50" s="212"/>
      <c r="J50" s="214"/>
      <c r="K50" s="216"/>
    </row>
    <row r="51" spans="1:11" ht="17.25" customHeight="1" x14ac:dyDescent="0.2">
      <c r="A51" s="217" t="s">
        <v>367</v>
      </c>
      <c r="B51" s="231" t="s">
        <v>343</v>
      </c>
      <c r="C51" s="90"/>
      <c r="D51" s="91"/>
      <c r="E51" s="91"/>
      <c r="F51" s="91"/>
      <c r="G51" s="91"/>
      <c r="H51" s="91"/>
      <c r="I51" s="105"/>
      <c r="J51" s="106"/>
      <c r="K51" s="92"/>
    </row>
    <row r="52" spans="1:11" ht="17.25" customHeight="1" x14ac:dyDescent="0.2">
      <c r="A52" s="217"/>
      <c r="B52" s="231"/>
      <c r="C52" s="51"/>
      <c r="D52" s="18"/>
      <c r="E52" s="18"/>
      <c r="F52" s="18"/>
      <c r="G52" s="18"/>
      <c r="H52" s="18"/>
      <c r="I52" s="103"/>
      <c r="J52" s="107"/>
      <c r="K52" s="93"/>
    </row>
    <row r="53" spans="1:11" ht="17.25" customHeight="1" x14ac:dyDescent="0.2">
      <c r="A53" s="217"/>
      <c r="B53" s="231"/>
      <c r="C53" s="51"/>
      <c r="D53" s="18"/>
      <c r="E53" s="18"/>
      <c r="F53" s="18"/>
      <c r="G53" s="18"/>
      <c r="H53" s="18"/>
      <c r="I53" s="103"/>
      <c r="J53" s="107"/>
      <c r="K53" s="93"/>
    </row>
    <row r="54" spans="1:11" ht="17.25" customHeight="1" x14ac:dyDescent="0.2">
      <c r="A54" s="218"/>
      <c r="B54" s="232"/>
      <c r="C54" s="51"/>
      <c r="D54" s="18"/>
      <c r="E54" s="18"/>
      <c r="F54" s="18"/>
      <c r="G54" s="18"/>
      <c r="H54" s="18"/>
      <c r="I54" s="103"/>
      <c r="J54" s="107"/>
      <c r="K54" s="93"/>
    </row>
    <row r="55" spans="1:11" ht="17.25" customHeight="1" thickBot="1" x14ac:dyDescent="0.25">
      <c r="A55" s="94"/>
      <c r="B55" s="95" t="s">
        <v>305</v>
      </c>
      <c r="C55" s="200">
        <f>SUM(K51:K54)</f>
        <v>0</v>
      </c>
      <c r="D55" s="201"/>
      <c r="E55" s="201"/>
      <c r="F55" s="201"/>
      <c r="G55" s="201"/>
      <c r="H55" s="201"/>
      <c r="I55" s="201"/>
      <c r="J55" s="201"/>
      <c r="K55" s="202"/>
    </row>
  </sheetData>
  <sheetProtection selectLockedCells="1" selectUnlockedCells="1"/>
  <mergeCells count="58">
    <mergeCell ref="D49:D50"/>
    <mergeCell ref="C55:K55"/>
    <mergeCell ref="G49:G50"/>
    <mergeCell ref="H49:H50"/>
    <mergeCell ref="I49:I50"/>
    <mergeCell ref="J49:J50"/>
    <mergeCell ref="K49:K50"/>
    <mergeCell ref="E49:E50"/>
    <mergeCell ref="F49:F50"/>
    <mergeCell ref="A51:A54"/>
    <mergeCell ref="B51:B54"/>
    <mergeCell ref="A49:A50"/>
    <mergeCell ref="B49:B50"/>
    <mergeCell ref="C49:C5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47:J47"/>
    <mergeCell ref="A39:A40"/>
    <mergeCell ref="B39:B40"/>
    <mergeCell ref="C41:J41"/>
    <mergeCell ref="A43:B43"/>
    <mergeCell ref="C43:J43"/>
    <mergeCell ref="A45:A46"/>
    <mergeCell ref="B45:B46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18AC-15D3-4DA8-823B-D27C89438093}">
  <dimension ref="A1:K99"/>
  <sheetViews>
    <sheetView showGridLines="0" topLeftCell="A83" zoomScale="85" zoomScaleNormal="85" workbookViewId="0">
      <selection activeCell="C81" sqref="C81:J81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21.2" customHeight="1" x14ac:dyDescent="0.2">
      <c r="A5" s="236">
        <v>21</v>
      </c>
      <c r="B5" s="237" t="str">
        <f>'Titulní list'!B325</f>
        <v xml:space="preserve">Lokace, ateliéry, kanceláře 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21.2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2101</v>
      </c>
      <c r="B7" s="233" t="str">
        <f>'Titulní list'!B326</f>
        <v>Nájmy lokací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2102</v>
      </c>
      <c r="B11" s="233" t="str">
        <f>'Titulní list'!B327</f>
        <v>Nájmy studií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2103</v>
      </c>
      <c r="B15" s="233" t="str">
        <f>'Titulní list'!B328</f>
        <v>Nájmy parkovacích ploch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2104</v>
      </c>
      <c r="B19" s="233" t="str">
        <f>'Titulní list'!B329</f>
        <v>Kompenzace ušlého zisku, souhlasy třetích osob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2105</v>
      </c>
      <c r="B23" s="233" t="str">
        <f>'Titulní list'!B330</f>
        <v>Nájmy místností, kanceláří vč. služeb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2106</v>
      </c>
      <c r="B27" s="233" t="str">
        <f>'Titulní list'!B331</f>
        <v>Nájmy skladů a ostatních prostor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2107</v>
      </c>
      <c r="B31" s="233" t="str">
        <f>'Titulní list'!B332</f>
        <v>Ostatní nájmy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2108</v>
      </c>
      <c r="B35" s="233" t="str">
        <f>'Titulní list'!B333</f>
        <v xml:space="preserve">Spotřební materiál 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2109</v>
      </c>
      <c r="B39" s="233" t="str">
        <f>'Titulní list'!B334</f>
        <v>Služby spojené s užíváním lokací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88">
        <f>SUM(J39:J40)</f>
        <v>0</v>
      </c>
      <c r="D41" s="188"/>
      <c r="E41" s="188"/>
      <c r="F41" s="188"/>
      <c r="G41" s="188"/>
      <c r="H41" s="188"/>
      <c r="I41" s="188"/>
      <c r="J41" s="188">
        <f>SUM(J39:J40)</f>
        <v>0</v>
      </c>
    </row>
    <row r="42" spans="1:10" ht="9" customHeight="1" x14ac:dyDescent="0.2"/>
    <row r="43" spans="1:10" ht="17.25" customHeight="1" x14ac:dyDescent="0.2">
      <c r="A43" s="223">
        <v>2110</v>
      </c>
      <c r="B43" s="233" t="str">
        <f>'Titulní list'!B335</f>
        <v>Služby spojené s užíváním ateliérů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/>
    <row r="47" spans="1:10" ht="17.25" customHeight="1" x14ac:dyDescent="0.2">
      <c r="A47" s="223">
        <v>2111</v>
      </c>
      <c r="B47" s="233" t="str">
        <f>'Titulní list'!B336</f>
        <v>Spotřeby elektřiny, vody, plynu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0" ht="9" customHeight="1" x14ac:dyDescent="0.2"/>
    <row r="51" spans="1:10" ht="17.25" customHeight="1" x14ac:dyDescent="0.2">
      <c r="A51" s="223">
        <v>2112</v>
      </c>
      <c r="B51" s="233" t="str">
        <f>'Titulní list'!B337</f>
        <v>Úklidové služby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233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0" ht="9" customHeight="1" x14ac:dyDescent="0.2"/>
    <row r="55" spans="1:10" ht="17.25" customHeight="1" x14ac:dyDescent="0.2">
      <c r="A55" s="223">
        <v>2113</v>
      </c>
      <c r="B55" s="233" t="str">
        <f>'Titulní list'!B338</f>
        <v>Bezpečnostní služby, ostraha lokací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233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93">
        <f>SUM(J55:J56)</f>
        <v>0</v>
      </c>
      <c r="D57" s="193"/>
      <c r="E57" s="193"/>
      <c r="F57" s="193"/>
      <c r="G57" s="193"/>
      <c r="H57" s="193"/>
      <c r="I57" s="193"/>
      <c r="J57" s="193">
        <f>SUM(J55:J56)</f>
        <v>0</v>
      </c>
    </row>
    <row r="58" spans="1:10" ht="9" customHeight="1" x14ac:dyDescent="0.2"/>
    <row r="59" spans="1:10" ht="17.25" customHeight="1" x14ac:dyDescent="0.2">
      <c r="A59" s="223">
        <v>2114</v>
      </c>
      <c r="B59" s="233" t="str">
        <f>'Titulní list'!B339</f>
        <v>Dopravní značení</v>
      </c>
      <c r="C59" s="51"/>
      <c r="D59" s="18"/>
      <c r="E59" s="18"/>
      <c r="F59" s="18"/>
      <c r="G59" s="18"/>
      <c r="H59" s="18"/>
      <c r="I59" s="103"/>
      <c r="J59" s="21"/>
    </row>
    <row r="60" spans="1:10" ht="17.25" customHeight="1" x14ac:dyDescent="0.2">
      <c r="A60" s="223"/>
      <c r="B60" s="233"/>
      <c r="C60" s="51"/>
      <c r="D60" s="18"/>
      <c r="E60" s="18"/>
      <c r="F60" s="18"/>
      <c r="G60" s="18"/>
      <c r="H60" s="18"/>
      <c r="I60" s="103"/>
      <c r="J60" s="21"/>
    </row>
    <row r="61" spans="1:10" ht="17.25" customHeight="1" x14ac:dyDescent="0.2">
      <c r="A61" s="63"/>
      <c r="B61" s="53" t="s">
        <v>305</v>
      </c>
      <c r="C61" s="193">
        <f>SUM(J59:J60)</f>
        <v>0</v>
      </c>
      <c r="D61" s="193"/>
      <c r="E61" s="193"/>
      <c r="F61" s="193"/>
      <c r="G61" s="193"/>
      <c r="H61" s="193"/>
      <c r="I61" s="193"/>
      <c r="J61" s="193">
        <f>SUM(J59:J60)</f>
        <v>0</v>
      </c>
    </row>
    <row r="62" spans="1:10" ht="9" customHeight="1" x14ac:dyDescent="0.2"/>
    <row r="63" spans="1:10" ht="17.25" customHeight="1" x14ac:dyDescent="0.2">
      <c r="A63" s="223">
        <v>2115</v>
      </c>
      <c r="B63" s="233" t="str">
        <f>'Titulní list'!B340</f>
        <v>Poplatky městu, státu</v>
      </c>
      <c r="C63" s="51"/>
      <c r="D63" s="18"/>
      <c r="E63" s="18"/>
      <c r="F63" s="18"/>
      <c r="G63" s="18"/>
      <c r="H63" s="18"/>
      <c r="I63" s="103"/>
      <c r="J63" s="21"/>
    </row>
    <row r="64" spans="1:10" ht="17.25" customHeight="1" x14ac:dyDescent="0.2">
      <c r="A64" s="223"/>
      <c r="B64" s="233"/>
      <c r="C64" s="51"/>
      <c r="D64" s="18"/>
      <c r="E64" s="18"/>
      <c r="F64" s="18"/>
      <c r="G64" s="18"/>
      <c r="H64" s="18"/>
      <c r="I64" s="103"/>
      <c r="J64" s="21"/>
    </row>
    <row r="65" spans="1:10" ht="17.25" customHeight="1" x14ac:dyDescent="0.2">
      <c r="A65" s="63"/>
      <c r="B65" s="53" t="s">
        <v>305</v>
      </c>
      <c r="C65" s="193">
        <f>SUM(J63:J64)</f>
        <v>0</v>
      </c>
      <c r="D65" s="193"/>
      <c r="E65" s="193"/>
      <c r="F65" s="193"/>
      <c r="G65" s="193"/>
      <c r="H65" s="193"/>
      <c r="I65" s="193"/>
      <c r="J65" s="193">
        <f>SUM(J63:J64)</f>
        <v>0</v>
      </c>
    </row>
    <row r="66" spans="1:10" ht="9" customHeight="1" x14ac:dyDescent="0.2"/>
    <row r="67" spans="1:10" ht="17.25" customHeight="1" x14ac:dyDescent="0.2">
      <c r="A67" s="223">
        <v>2116</v>
      </c>
      <c r="B67" s="233" t="str">
        <f>'Titulní list'!B341</f>
        <v>Poplatky TSK</v>
      </c>
      <c r="C67" s="51"/>
      <c r="D67" s="18"/>
      <c r="E67" s="18"/>
      <c r="F67" s="18"/>
      <c r="G67" s="18"/>
      <c r="H67" s="18"/>
      <c r="I67" s="103"/>
      <c r="J67" s="21"/>
    </row>
    <row r="68" spans="1:10" ht="17.25" customHeight="1" x14ac:dyDescent="0.2">
      <c r="A68" s="223"/>
      <c r="B68" s="233"/>
      <c r="C68" s="51"/>
      <c r="D68" s="18"/>
      <c r="E68" s="18"/>
      <c r="F68" s="18"/>
      <c r="G68" s="18"/>
      <c r="H68" s="18"/>
      <c r="I68" s="103"/>
      <c r="J68" s="21"/>
    </row>
    <row r="69" spans="1:10" ht="17.25" customHeight="1" x14ac:dyDescent="0.2">
      <c r="A69" s="63"/>
      <c r="B69" s="53" t="s">
        <v>305</v>
      </c>
      <c r="C69" s="193">
        <f>SUM(J67:J68)</f>
        <v>0</v>
      </c>
      <c r="D69" s="193"/>
      <c r="E69" s="193"/>
      <c r="F69" s="193"/>
      <c r="G69" s="193"/>
      <c r="H69" s="193"/>
      <c r="I69" s="193"/>
      <c r="J69" s="193">
        <f>SUM(J67:J68)</f>
        <v>0</v>
      </c>
    </row>
    <row r="70" spans="1:10" ht="9" customHeight="1" x14ac:dyDescent="0.2"/>
    <row r="71" spans="1:10" ht="17.25" customHeight="1" x14ac:dyDescent="0.2">
      <c r="A71" s="223">
        <v>2117</v>
      </c>
      <c r="B71" s="233" t="str">
        <f>'Titulní list'!B342</f>
        <v>Basecamp / Technici zázemi</v>
      </c>
      <c r="C71" s="51"/>
      <c r="D71" s="18"/>
      <c r="E71" s="18"/>
      <c r="F71" s="18"/>
      <c r="G71" s="18"/>
      <c r="H71" s="18"/>
      <c r="I71" s="103"/>
      <c r="J71" s="21"/>
    </row>
    <row r="72" spans="1:10" ht="17.25" customHeight="1" x14ac:dyDescent="0.2">
      <c r="A72" s="223"/>
      <c r="B72" s="233"/>
      <c r="C72" s="51"/>
      <c r="D72" s="18"/>
      <c r="E72" s="18"/>
      <c r="F72" s="18"/>
      <c r="G72" s="18"/>
      <c r="H72" s="18"/>
      <c r="I72" s="103"/>
      <c r="J72" s="21"/>
    </row>
    <row r="73" spans="1:10" ht="17.25" customHeight="1" x14ac:dyDescent="0.2">
      <c r="A73" s="63"/>
      <c r="B73" s="53" t="s">
        <v>305</v>
      </c>
      <c r="C73" s="193">
        <f>SUM(J71:J72)</f>
        <v>0</v>
      </c>
      <c r="D73" s="193"/>
      <c r="E73" s="193"/>
      <c r="F73" s="193"/>
      <c r="G73" s="193"/>
      <c r="H73" s="193"/>
      <c r="I73" s="193"/>
      <c r="J73" s="193">
        <f>SUM(J71:J72)</f>
        <v>0</v>
      </c>
    </row>
    <row r="74" spans="1:10" ht="9" customHeight="1" x14ac:dyDescent="0.2"/>
    <row r="75" spans="1:10" ht="17.25" customHeight="1" x14ac:dyDescent="0.2">
      <c r="A75" s="223">
        <v>2118</v>
      </c>
      <c r="B75" s="233" t="str">
        <f>'Titulní list'!B343</f>
        <v>Požarní služby</v>
      </c>
      <c r="C75" s="51"/>
      <c r="D75" s="18"/>
      <c r="E75" s="18"/>
      <c r="F75" s="18"/>
      <c r="G75" s="18"/>
      <c r="H75" s="18"/>
      <c r="I75" s="103"/>
      <c r="J75" s="21"/>
    </row>
    <row r="76" spans="1:10" ht="17.25" customHeight="1" x14ac:dyDescent="0.2">
      <c r="A76" s="223"/>
      <c r="B76" s="233"/>
      <c r="C76" s="51"/>
      <c r="D76" s="18"/>
      <c r="E76" s="18"/>
      <c r="F76" s="18"/>
      <c r="G76" s="18"/>
      <c r="H76" s="18"/>
      <c r="I76" s="103"/>
      <c r="J76" s="21"/>
    </row>
    <row r="77" spans="1:10" ht="17.25" customHeight="1" x14ac:dyDescent="0.2">
      <c r="A77" s="63"/>
      <c r="B77" s="53" t="s">
        <v>305</v>
      </c>
      <c r="C77" s="193">
        <f>SUM(J75:J76)</f>
        <v>0</v>
      </c>
      <c r="D77" s="193"/>
      <c r="E77" s="193"/>
      <c r="F77" s="193"/>
      <c r="G77" s="193"/>
      <c r="H77" s="193"/>
      <c r="I77" s="193"/>
      <c r="J77" s="193">
        <f>SUM(J75:J76)</f>
        <v>0</v>
      </c>
    </row>
    <row r="78" spans="1:10" ht="9" customHeight="1" x14ac:dyDescent="0.2"/>
    <row r="79" spans="1:10" ht="17.25" customHeight="1" x14ac:dyDescent="0.2">
      <c r="A79" s="223">
        <v>2119</v>
      </c>
      <c r="B79" s="233" t="str">
        <f>'Titulní list'!B344</f>
        <v>Zdravotní služby</v>
      </c>
      <c r="C79" s="51"/>
      <c r="D79" s="18"/>
      <c r="E79" s="18"/>
      <c r="F79" s="18"/>
      <c r="G79" s="18"/>
      <c r="H79" s="18"/>
      <c r="I79" s="103"/>
      <c r="J79" s="21"/>
    </row>
    <row r="80" spans="1:10" ht="17.25" customHeight="1" x14ac:dyDescent="0.2">
      <c r="A80" s="223"/>
      <c r="B80" s="233"/>
      <c r="C80" s="51"/>
      <c r="D80" s="18"/>
      <c r="E80" s="18"/>
      <c r="F80" s="18"/>
      <c r="G80" s="18"/>
      <c r="H80" s="18"/>
      <c r="I80" s="103"/>
      <c r="J80" s="21"/>
    </row>
    <row r="81" spans="1:11" ht="17.25" customHeight="1" x14ac:dyDescent="0.2">
      <c r="A81" s="63"/>
      <c r="B81" s="53" t="s">
        <v>305</v>
      </c>
      <c r="C81" s="193">
        <f>SUM(J79:J80)</f>
        <v>0</v>
      </c>
      <c r="D81" s="193"/>
      <c r="E81" s="193"/>
      <c r="F81" s="193"/>
      <c r="G81" s="193"/>
      <c r="H81" s="193"/>
      <c r="I81" s="193"/>
      <c r="J81" s="193">
        <f>SUM(J79:J80)</f>
        <v>0</v>
      </c>
    </row>
    <row r="82" spans="1:11" ht="9" customHeight="1" x14ac:dyDescent="0.2"/>
    <row r="83" spans="1:11" ht="17.25" customHeight="1" x14ac:dyDescent="0.2">
      <c r="A83" s="223">
        <v>2120</v>
      </c>
      <c r="B83" s="233" t="str">
        <f>'Titulní list'!B345</f>
        <v>Ostatní</v>
      </c>
      <c r="C83" s="51"/>
      <c r="D83" s="18"/>
      <c r="E83" s="18"/>
      <c r="F83" s="18"/>
      <c r="G83" s="18"/>
      <c r="H83" s="18"/>
      <c r="I83" s="103"/>
      <c r="J83" s="21"/>
    </row>
    <row r="84" spans="1:11" ht="17.25" customHeight="1" x14ac:dyDescent="0.2">
      <c r="A84" s="223"/>
      <c r="B84" s="233"/>
      <c r="C84" s="51"/>
      <c r="D84" s="18"/>
      <c r="E84" s="18"/>
      <c r="F84" s="18"/>
      <c r="G84" s="18"/>
      <c r="H84" s="18"/>
      <c r="I84" s="103"/>
      <c r="J84" s="21"/>
    </row>
    <row r="85" spans="1:11" ht="17.25" customHeight="1" x14ac:dyDescent="0.2">
      <c r="A85" s="63"/>
      <c r="B85" s="53" t="s">
        <v>305</v>
      </c>
      <c r="C85" s="193">
        <f>SUM(J83:J84)</f>
        <v>0</v>
      </c>
      <c r="D85" s="193"/>
      <c r="E85" s="193"/>
      <c r="F85" s="193"/>
      <c r="G85" s="193"/>
      <c r="H85" s="193"/>
      <c r="I85" s="193"/>
      <c r="J85" s="193">
        <f>SUM(J83:J84)</f>
        <v>0</v>
      </c>
    </row>
    <row r="86" spans="1:11" ht="17.25" customHeight="1" x14ac:dyDescent="0.2"/>
    <row r="87" spans="1:11" s="71" customFormat="1" ht="22.7" customHeight="1" x14ac:dyDescent="0.2">
      <c r="A87" s="221" t="s">
        <v>22</v>
      </c>
      <c r="B87" s="221"/>
      <c r="C87" s="222">
        <f>SUM(C49+C45+C41+C37+C33+C29+C25+C21+C17+C13+C9+C53+C73+C69+C65+C61+C57+C77+C81+C85)</f>
        <v>0</v>
      </c>
      <c r="D87" s="222"/>
      <c r="E87" s="222"/>
      <c r="F87" s="222"/>
      <c r="G87" s="222"/>
      <c r="H87" s="222"/>
      <c r="I87" s="222"/>
      <c r="J87" s="222"/>
    </row>
    <row r="88" spans="1:11" ht="17.25" customHeight="1" x14ac:dyDescent="0.2"/>
    <row r="89" spans="1:11" ht="17.649999999999999" customHeight="1" x14ac:dyDescent="0.2">
      <c r="A89" s="223">
        <v>2121</v>
      </c>
      <c r="B89" s="233" t="str">
        <f>'Titulní list'!B346</f>
        <v>Honoráře vyplácené v ČR podle § 42 odst. 4 písm. b)</v>
      </c>
      <c r="C89" s="51"/>
      <c r="D89" s="18"/>
      <c r="E89" s="18"/>
      <c r="F89" s="18"/>
      <c r="G89" s="18"/>
      <c r="H89" s="18"/>
      <c r="I89" s="110"/>
      <c r="J89" s="21"/>
    </row>
    <row r="90" spans="1:11" ht="17.649999999999999" customHeight="1" x14ac:dyDescent="0.2">
      <c r="A90" s="223"/>
      <c r="B90" s="233"/>
      <c r="C90" s="51"/>
      <c r="D90" s="18"/>
      <c r="E90" s="18"/>
      <c r="F90" s="18"/>
      <c r="G90" s="18"/>
      <c r="H90" s="18"/>
      <c r="I90" s="110"/>
      <c r="J90" s="21"/>
    </row>
    <row r="91" spans="1:11" ht="17.25" customHeight="1" x14ac:dyDescent="0.2">
      <c r="A91" s="63"/>
      <c r="B91" s="53" t="s">
        <v>305</v>
      </c>
      <c r="C91" s="193">
        <f>SUM(J89:J90)</f>
        <v>0</v>
      </c>
      <c r="D91" s="193"/>
      <c r="E91" s="193"/>
      <c r="F91" s="193"/>
      <c r="G91" s="193"/>
      <c r="H91" s="193"/>
      <c r="I91" s="193"/>
      <c r="J91" s="193">
        <f>SUM(J89:J90)</f>
        <v>0</v>
      </c>
    </row>
    <row r="92" spans="1:11" ht="12.75" customHeight="1" thickBot="1" x14ac:dyDescent="0.25"/>
    <row r="93" spans="1:11" ht="12.75" customHeight="1" thickBot="1" x14ac:dyDescent="0.25">
      <c r="A93" s="203"/>
      <c r="B93" s="205"/>
      <c r="C93" s="207" t="s">
        <v>312</v>
      </c>
      <c r="D93" s="209" t="s">
        <v>313</v>
      </c>
      <c r="E93" s="209" t="s">
        <v>314</v>
      </c>
      <c r="F93" s="209" t="s">
        <v>315</v>
      </c>
      <c r="G93" s="209" t="s">
        <v>316</v>
      </c>
      <c r="H93" s="209" t="s">
        <v>317</v>
      </c>
      <c r="I93" s="211" t="s">
        <v>340</v>
      </c>
      <c r="J93" s="213" t="s">
        <v>341</v>
      </c>
      <c r="K93" s="215" t="s">
        <v>319</v>
      </c>
    </row>
    <row r="94" spans="1:11" ht="12.75" customHeight="1" thickBot="1" x14ac:dyDescent="0.25">
      <c r="A94" s="204"/>
      <c r="B94" s="206"/>
      <c r="C94" s="208"/>
      <c r="D94" s="210"/>
      <c r="E94" s="210"/>
      <c r="F94" s="210"/>
      <c r="G94" s="210"/>
      <c r="H94" s="210"/>
      <c r="I94" s="212"/>
      <c r="J94" s="214"/>
      <c r="K94" s="216"/>
    </row>
    <row r="95" spans="1:11" ht="17.25" customHeight="1" x14ac:dyDescent="0.2">
      <c r="A95" s="217" t="s">
        <v>368</v>
      </c>
      <c r="B95" s="231" t="s">
        <v>343</v>
      </c>
      <c r="C95" s="90"/>
      <c r="D95" s="91"/>
      <c r="E95" s="91"/>
      <c r="F95" s="91"/>
      <c r="G95" s="91"/>
      <c r="H95" s="91"/>
      <c r="I95" s="105"/>
      <c r="J95" s="106"/>
      <c r="K95" s="92"/>
    </row>
    <row r="96" spans="1:11" ht="17.25" customHeight="1" x14ac:dyDescent="0.2">
      <c r="A96" s="217"/>
      <c r="B96" s="231"/>
      <c r="C96" s="51"/>
      <c r="D96" s="18"/>
      <c r="E96" s="18"/>
      <c r="F96" s="18"/>
      <c r="G96" s="18"/>
      <c r="H96" s="18"/>
      <c r="I96" s="103"/>
      <c r="J96" s="107"/>
      <c r="K96" s="93"/>
    </row>
    <row r="97" spans="1:11" ht="17.25" customHeight="1" x14ac:dyDescent="0.2">
      <c r="A97" s="217"/>
      <c r="B97" s="231"/>
      <c r="C97" s="51"/>
      <c r="D97" s="18"/>
      <c r="E97" s="18"/>
      <c r="F97" s="18"/>
      <c r="G97" s="18"/>
      <c r="H97" s="18"/>
      <c r="I97" s="103"/>
      <c r="J97" s="107"/>
      <c r="K97" s="93"/>
    </row>
    <row r="98" spans="1:11" ht="17.25" customHeight="1" x14ac:dyDescent="0.2">
      <c r="A98" s="218"/>
      <c r="B98" s="232"/>
      <c r="C98" s="51"/>
      <c r="D98" s="18"/>
      <c r="E98" s="18"/>
      <c r="F98" s="18"/>
      <c r="G98" s="18"/>
      <c r="H98" s="18"/>
      <c r="I98" s="103"/>
      <c r="J98" s="107"/>
      <c r="K98" s="93"/>
    </row>
    <row r="99" spans="1:11" ht="17.25" customHeight="1" thickBot="1" x14ac:dyDescent="0.25">
      <c r="A99" s="94"/>
      <c r="B99" s="95" t="s">
        <v>305</v>
      </c>
      <c r="C99" s="200">
        <f>SUM(K95:K98)</f>
        <v>0</v>
      </c>
      <c r="D99" s="201"/>
      <c r="E99" s="201"/>
      <c r="F99" s="201"/>
      <c r="G99" s="201"/>
      <c r="H99" s="201"/>
      <c r="I99" s="201"/>
      <c r="J99" s="201"/>
      <c r="K99" s="202"/>
    </row>
  </sheetData>
  <sheetProtection selectLockedCells="1" selectUnlockedCells="1"/>
  <mergeCells count="91">
    <mergeCell ref="D93:D94"/>
    <mergeCell ref="C99:K99"/>
    <mergeCell ref="G93:G94"/>
    <mergeCell ref="H93:H94"/>
    <mergeCell ref="I93:I94"/>
    <mergeCell ref="J93:J94"/>
    <mergeCell ref="K93:K94"/>
    <mergeCell ref="E93:E94"/>
    <mergeCell ref="F93:F94"/>
    <mergeCell ref="A95:A98"/>
    <mergeCell ref="B95:B98"/>
    <mergeCell ref="A93:A94"/>
    <mergeCell ref="B93:B94"/>
    <mergeCell ref="C93:C94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C85:J85"/>
    <mergeCell ref="A71:A72"/>
    <mergeCell ref="B71:B72"/>
    <mergeCell ref="C73:J73"/>
    <mergeCell ref="A75:A76"/>
    <mergeCell ref="B75:B76"/>
    <mergeCell ref="C77:J77"/>
    <mergeCell ref="A79:A80"/>
    <mergeCell ref="B79:B80"/>
    <mergeCell ref="C81:J81"/>
    <mergeCell ref="A83:A84"/>
    <mergeCell ref="B83:B84"/>
    <mergeCell ref="A87:B87"/>
    <mergeCell ref="C87:J87"/>
    <mergeCell ref="A89:A90"/>
    <mergeCell ref="B89:B90"/>
    <mergeCell ref="C91:J91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59C6-F7EF-4CB0-A3FE-BBC01A93ED27}">
  <dimension ref="A1:K55"/>
  <sheetViews>
    <sheetView showGridLines="0" topLeftCell="A37" zoomScale="85" zoomScaleNormal="85" workbookViewId="0">
      <selection activeCell="D39" sqref="D39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22</v>
      </c>
      <c r="B5" s="199" t="str">
        <f>'Titulní list'!B350</f>
        <v>Doprava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2201</v>
      </c>
      <c r="B7" s="187" t="str">
        <f>'Titulní list'!B351</f>
        <v>Transport kapitáni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2202</v>
      </c>
      <c r="B11" s="187" t="str">
        <f>'Titulní list'!B352</f>
        <v>Řidiči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2203</v>
      </c>
      <c r="B15" s="187" t="str">
        <f>'Titulní list'!B353</f>
        <v>Nájem aut (bez řidiče)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2204</v>
      </c>
      <c r="B19" s="187" t="str">
        <f>'Titulní list'!B354</f>
        <v>Nájem karavanů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2205</v>
      </c>
      <c r="B23" s="187" t="str">
        <f>'Titulní list'!B355</f>
        <v>Nákladní a speciální doprava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2206</v>
      </c>
      <c r="B27" s="187" t="str">
        <f>'Titulní list'!B356</f>
        <v>Nákupy PHM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2207</v>
      </c>
      <c r="B31" s="227" t="str">
        <f>'Titulní list'!B357</f>
        <v>Kilometrovné včetně paušálního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27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2208</v>
      </c>
      <c r="B35" s="187" t="str">
        <f>'Titulní list'!B358</f>
        <v>Shipping - mezinárodní zasilatelství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187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2209</v>
      </c>
      <c r="B39" s="187" t="str">
        <f>'Titulní list'!B359</f>
        <v>Mýto, dopravní poplatky, parkovné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187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93">
        <f>SUM(J39:J40)</f>
        <v>0</v>
      </c>
      <c r="D41" s="193"/>
      <c r="E41" s="193"/>
      <c r="F41" s="193"/>
      <c r="G41" s="193"/>
      <c r="H41" s="193"/>
      <c r="I41" s="193"/>
      <c r="J41" s="193">
        <f>SUM(J39:J40)</f>
        <v>0</v>
      </c>
    </row>
    <row r="42" spans="1:10" ht="9" customHeight="1" x14ac:dyDescent="0.2"/>
    <row r="43" spans="1:10" ht="17.25" customHeight="1" x14ac:dyDescent="0.2">
      <c r="A43" s="223">
        <v>2210</v>
      </c>
      <c r="B43" s="187" t="str">
        <f>'Titulní list'!B360</f>
        <v>Ostatní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187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17.25" customHeight="1" x14ac:dyDescent="0.2"/>
    <row r="47" spans="1:10" s="71" customFormat="1" ht="22.7" customHeight="1" x14ac:dyDescent="0.2">
      <c r="A47" s="221" t="s">
        <v>22</v>
      </c>
      <c r="B47" s="221"/>
      <c r="C47" s="190">
        <f>SUM(C37+C33+C29+C25+C21+C17+C13+C9+C41+C45)</f>
        <v>0</v>
      </c>
      <c r="D47" s="190"/>
      <c r="E47" s="190"/>
      <c r="F47" s="190"/>
      <c r="G47" s="190"/>
      <c r="H47" s="190"/>
      <c r="I47" s="190"/>
      <c r="J47" s="190"/>
    </row>
    <row r="48" spans="1:10" ht="17.25" customHeight="1" thickBot="1" x14ac:dyDescent="0.25"/>
    <row r="49" spans="1:11" ht="12.75" customHeight="1" thickBot="1" x14ac:dyDescent="0.25">
      <c r="A49" s="203"/>
      <c r="B49" s="205"/>
      <c r="C49" s="207" t="s">
        <v>312</v>
      </c>
      <c r="D49" s="209" t="s">
        <v>313</v>
      </c>
      <c r="E49" s="209" t="s">
        <v>314</v>
      </c>
      <c r="F49" s="209" t="s">
        <v>315</v>
      </c>
      <c r="G49" s="209" t="s">
        <v>316</v>
      </c>
      <c r="H49" s="209" t="s">
        <v>317</v>
      </c>
      <c r="I49" s="211" t="s">
        <v>340</v>
      </c>
      <c r="J49" s="213" t="s">
        <v>341</v>
      </c>
      <c r="K49" s="215" t="s">
        <v>319</v>
      </c>
    </row>
    <row r="50" spans="1:11" ht="12.75" customHeight="1" thickBot="1" x14ac:dyDescent="0.25">
      <c r="A50" s="204"/>
      <c r="B50" s="206"/>
      <c r="C50" s="208"/>
      <c r="D50" s="210"/>
      <c r="E50" s="210"/>
      <c r="F50" s="210"/>
      <c r="G50" s="210"/>
      <c r="H50" s="210"/>
      <c r="I50" s="212"/>
      <c r="J50" s="214"/>
      <c r="K50" s="216"/>
    </row>
    <row r="51" spans="1:11" ht="17.25" customHeight="1" x14ac:dyDescent="0.2">
      <c r="A51" s="217" t="s">
        <v>369</v>
      </c>
      <c r="B51" s="231" t="s">
        <v>343</v>
      </c>
      <c r="C51" s="90"/>
      <c r="D51" s="91"/>
      <c r="E51" s="91"/>
      <c r="F51" s="91"/>
      <c r="G51" s="91"/>
      <c r="H51" s="91"/>
      <c r="I51" s="105"/>
      <c r="J51" s="106"/>
      <c r="K51" s="92"/>
    </row>
    <row r="52" spans="1:11" ht="17.25" customHeight="1" x14ac:dyDescent="0.2">
      <c r="A52" s="217"/>
      <c r="B52" s="231"/>
      <c r="C52" s="51"/>
      <c r="D52" s="18"/>
      <c r="E52" s="18"/>
      <c r="F52" s="18"/>
      <c r="G52" s="18"/>
      <c r="H52" s="18"/>
      <c r="I52" s="103"/>
      <c r="J52" s="107"/>
      <c r="K52" s="93"/>
    </row>
    <row r="53" spans="1:11" ht="17.25" customHeight="1" x14ac:dyDescent="0.2">
      <c r="A53" s="217"/>
      <c r="B53" s="231"/>
      <c r="C53" s="51"/>
      <c r="D53" s="18"/>
      <c r="E53" s="18"/>
      <c r="F53" s="18"/>
      <c r="G53" s="18"/>
      <c r="H53" s="18"/>
      <c r="I53" s="103"/>
      <c r="J53" s="107"/>
      <c r="K53" s="93"/>
    </row>
    <row r="54" spans="1:11" ht="17.25" customHeight="1" x14ac:dyDescent="0.2">
      <c r="A54" s="218"/>
      <c r="B54" s="232"/>
      <c r="C54" s="51"/>
      <c r="D54" s="18"/>
      <c r="E54" s="18"/>
      <c r="F54" s="18"/>
      <c r="G54" s="18"/>
      <c r="H54" s="18"/>
      <c r="I54" s="103"/>
      <c r="J54" s="107"/>
      <c r="K54" s="93"/>
    </row>
    <row r="55" spans="1:11" ht="17.25" customHeight="1" thickBot="1" x14ac:dyDescent="0.25">
      <c r="A55" s="94"/>
      <c r="B55" s="95" t="s">
        <v>305</v>
      </c>
      <c r="C55" s="200">
        <f>SUM(K51:K54)</f>
        <v>0</v>
      </c>
      <c r="D55" s="201"/>
      <c r="E55" s="201"/>
      <c r="F55" s="201"/>
      <c r="G55" s="201"/>
      <c r="H55" s="201"/>
      <c r="I55" s="201"/>
      <c r="J55" s="201"/>
      <c r="K55" s="202"/>
    </row>
  </sheetData>
  <sheetProtection selectLockedCells="1" selectUnlockedCells="1"/>
  <mergeCells count="58">
    <mergeCell ref="D49:D50"/>
    <mergeCell ref="C55:K55"/>
    <mergeCell ref="G49:G50"/>
    <mergeCell ref="H49:H50"/>
    <mergeCell ref="I49:I50"/>
    <mergeCell ref="J49:J50"/>
    <mergeCell ref="K49:K50"/>
    <mergeCell ref="E49:E50"/>
    <mergeCell ref="F49:F50"/>
    <mergeCell ref="A51:A54"/>
    <mergeCell ref="B51:B54"/>
    <mergeCell ref="A49:A50"/>
    <mergeCell ref="B49:B50"/>
    <mergeCell ref="C49:C5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47:B47"/>
    <mergeCell ref="C47:J47"/>
    <mergeCell ref="A39:A40"/>
    <mergeCell ref="B39:B40"/>
    <mergeCell ref="C41:J41"/>
    <mergeCell ref="A43:A44"/>
    <mergeCell ref="B43:B44"/>
    <mergeCell ref="C45:J45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AD53-7EDD-45FE-BAEE-0B52534FC080}">
  <dimension ref="A1:K43"/>
  <sheetViews>
    <sheetView showGridLines="0" zoomScale="85" zoomScaleNormal="85" workbookViewId="0">
      <selection activeCell="C3" sqref="C3:D3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23</v>
      </c>
      <c r="B5" s="199" t="str">
        <f>'Titulní list'!B364</f>
        <v>Ubytování, diety, cestovné, catering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2301</v>
      </c>
      <c r="B7" s="187" t="str">
        <f>'Titulní list'!B365</f>
        <v>Ubytování štábu a herců v ČR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2303</v>
      </c>
      <c r="B11" s="187" t="str">
        <f>'Titulní list'!B367</f>
        <v>Letenky včetně poplatků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2304</v>
      </c>
      <c r="B15" s="187" t="str">
        <f>'Titulní list'!B368</f>
        <v>Taxi, jízdenky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2305</v>
      </c>
      <c r="B19" s="187" t="str">
        <f>'Titulní list'!B369</f>
        <v>Ostatní cestovné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2308</v>
      </c>
      <c r="B23" s="187" t="str">
        <f>'Titulní list'!B372</f>
        <v>Cateringové služby (nájem, doprava)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2309</v>
      </c>
      <c r="B27" s="187" t="str">
        <f>'Titulní list'!B373</f>
        <v>Catering – stravování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2310</v>
      </c>
      <c r="B31" s="227" t="str">
        <f>'Titulní list'!B374</f>
        <v>Ostatní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27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17.25" customHeight="1" x14ac:dyDescent="0.2"/>
    <row r="35" spans="1:11" s="71" customFormat="1" ht="22.7" customHeight="1" x14ac:dyDescent="0.2">
      <c r="A35" s="221" t="s">
        <v>22</v>
      </c>
      <c r="B35" s="221"/>
      <c r="C35" s="190">
        <f>SUM(C33+C29+C25+C21+C17+C13+C9)</f>
        <v>0</v>
      </c>
      <c r="D35" s="190"/>
      <c r="E35" s="190"/>
      <c r="F35" s="190"/>
      <c r="G35" s="190"/>
      <c r="H35" s="190"/>
      <c r="I35" s="190"/>
      <c r="J35" s="190"/>
    </row>
    <row r="36" spans="1:11" ht="17.25" customHeight="1" thickBot="1" x14ac:dyDescent="0.25"/>
    <row r="37" spans="1:11" ht="12.75" customHeight="1" thickBot="1" x14ac:dyDescent="0.25">
      <c r="A37" s="203"/>
      <c r="B37" s="205"/>
      <c r="C37" s="207" t="s">
        <v>312</v>
      </c>
      <c r="D37" s="209" t="s">
        <v>313</v>
      </c>
      <c r="E37" s="209" t="s">
        <v>314</v>
      </c>
      <c r="F37" s="209" t="s">
        <v>315</v>
      </c>
      <c r="G37" s="209" t="s">
        <v>316</v>
      </c>
      <c r="H37" s="209" t="s">
        <v>317</v>
      </c>
      <c r="I37" s="211" t="s">
        <v>340</v>
      </c>
      <c r="J37" s="213" t="s">
        <v>341</v>
      </c>
      <c r="K37" s="215" t="s">
        <v>319</v>
      </c>
    </row>
    <row r="38" spans="1:11" ht="12.75" customHeight="1" thickBot="1" x14ac:dyDescent="0.25">
      <c r="A38" s="204"/>
      <c r="B38" s="206"/>
      <c r="C38" s="208"/>
      <c r="D38" s="210"/>
      <c r="E38" s="210"/>
      <c r="F38" s="210"/>
      <c r="G38" s="210"/>
      <c r="H38" s="210"/>
      <c r="I38" s="212"/>
      <c r="J38" s="214"/>
      <c r="K38" s="216"/>
    </row>
    <row r="39" spans="1:11" ht="17.25" customHeight="1" x14ac:dyDescent="0.2">
      <c r="A39" s="217" t="s">
        <v>370</v>
      </c>
      <c r="B39" s="231" t="s">
        <v>343</v>
      </c>
      <c r="C39" s="90"/>
      <c r="D39" s="91"/>
      <c r="E39" s="91"/>
      <c r="F39" s="91"/>
      <c r="G39" s="91"/>
      <c r="H39" s="91"/>
      <c r="I39" s="105"/>
      <c r="J39" s="106"/>
      <c r="K39" s="92"/>
    </row>
    <row r="40" spans="1:11" ht="17.25" customHeight="1" x14ac:dyDescent="0.2">
      <c r="A40" s="217"/>
      <c r="B40" s="231"/>
      <c r="C40" s="51"/>
      <c r="D40" s="18"/>
      <c r="E40" s="18"/>
      <c r="F40" s="18"/>
      <c r="G40" s="18"/>
      <c r="H40" s="18"/>
      <c r="I40" s="103"/>
      <c r="J40" s="107"/>
      <c r="K40" s="93"/>
    </row>
    <row r="41" spans="1:11" ht="17.25" customHeight="1" x14ac:dyDescent="0.2">
      <c r="A41" s="217"/>
      <c r="B41" s="231"/>
      <c r="C41" s="51"/>
      <c r="D41" s="18"/>
      <c r="E41" s="18"/>
      <c r="F41" s="18"/>
      <c r="G41" s="18"/>
      <c r="H41" s="18"/>
      <c r="I41" s="103"/>
      <c r="J41" s="107"/>
      <c r="K41" s="93"/>
    </row>
    <row r="42" spans="1:11" ht="17.25" customHeight="1" x14ac:dyDescent="0.2">
      <c r="A42" s="218"/>
      <c r="B42" s="232"/>
      <c r="C42" s="51"/>
      <c r="D42" s="18"/>
      <c r="E42" s="18"/>
      <c r="F42" s="18"/>
      <c r="G42" s="18"/>
      <c r="H42" s="18"/>
      <c r="I42" s="103"/>
      <c r="J42" s="107"/>
      <c r="K42" s="93"/>
    </row>
    <row r="43" spans="1:11" ht="17.25" customHeight="1" thickBot="1" x14ac:dyDescent="0.25">
      <c r="A43" s="94"/>
      <c r="B43" s="95" t="s">
        <v>305</v>
      </c>
      <c r="C43" s="200">
        <f>SUM(K39:K42)</f>
        <v>0</v>
      </c>
      <c r="D43" s="201"/>
      <c r="E43" s="201"/>
      <c r="F43" s="201"/>
      <c r="G43" s="201"/>
      <c r="H43" s="201"/>
      <c r="I43" s="201"/>
      <c r="J43" s="201"/>
      <c r="K43" s="202"/>
    </row>
  </sheetData>
  <sheetProtection selectLockedCells="1" selectUnlockedCells="1"/>
  <mergeCells count="49">
    <mergeCell ref="D37:D38"/>
    <mergeCell ref="C43:K43"/>
    <mergeCell ref="G37:G38"/>
    <mergeCell ref="H37:H38"/>
    <mergeCell ref="I37:I38"/>
    <mergeCell ref="J37:J38"/>
    <mergeCell ref="K37:K38"/>
    <mergeCell ref="E37:E38"/>
    <mergeCell ref="F37:F38"/>
    <mergeCell ref="A39:A42"/>
    <mergeCell ref="B39:B42"/>
    <mergeCell ref="A37:A38"/>
    <mergeCell ref="B37:B38"/>
    <mergeCell ref="C37:C38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31:A32"/>
    <mergeCell ref="B31:B32"/>
    <mergeCell ref="C33:J33"/>
    <mergeCell ref="A35:B35"/>
    <mergeCell ref="C35:J35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F092-9A2A-4409-8EA3-1CAA9CA268DA}">
  <dimension ref="A1:K35"/>
  <sheetViews>
    <sheetView showGridLines="0" topLeftCell="A18" zoomScale="85" zoomScaleNormal="85" workbookViewId="0">
      <selection activeCell="D11" sqref="D11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24</v>
      </c>
      <c r="B5" s="199" t="str">
        <f>'Titulní list'!B378</f>
        <v>Postprodukce – střih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2401</v>
      </c>
      <c r="B7" s="187" t="str">
        <f>'Titulní list'!B379</f>
        <v>Střih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2402</v>
      </c>
      <c r="B11" s="187" t="str">
        <f>'Titulní list'!B380</f>
        <v>Asistenti střihu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2403</v>
      </c>
      <c r="B15" s="187" t="str">
        <f>'Titulní list'!B381</f>
        <v>Nájem střižny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1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1" ht="9" customHeight="1" x14ac:dyDescent="0.2"/>
    <row r="19" spans="1:11" ht="17.25" customHeight="1" x14ac:dyDescent="0.2">
      <c r="A19" s="223">
        <v>2404</v>
      </c>
      <c r="B19" s="187" t="str">
        <f>'Titulní list'!B382</f>
        <v>Ostatní</v>
      </c>
      <c r="C19" s="51"/>
      <c r="D19" s="18"/>
      <c r="E19" s="18"/>
      <c r="F19" s="18"/>
      <c r="G19" s="18"/>
      <c r="H19" s="18"/>
      <c r="I19" s="103"/>
      <c r="J19" s="21"/>
    </row>
    <row r="20" spans="1:11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1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1" ht="17.25" customHeight="1" x14ac:dyDescent="0.2"/>
    <row r="23" spans="1:11" s="71" customFormat="1" ht="22.7" customHeight="1" x14ac:dyDescent="0.2">
      <c r="A23" s="221" t="s">
        <v>22</v>
      </c>
      <c r="B23" s="221"/>
      <c r="C23" s="190">
        <f>SUM(C21+C17+C13+C9)</f>
        <v>0</v>
      </c>
      <c r="D23" s="190"/>
      <c r="E23" s="190"/>
      <c r="F23" s="190"/>
      <c r="G23" s="190"/>
      <c r="H23" s="190"/>
      <c r="I23" s="190"/>
      <c r="J23" s="190"/>
    </row>
    <row r="24" spans="1:11" ht="17.25" customHeight="1" x14ac:dyDescent="0.2"/>
    <row r="25" spans="1:11" ht="17.649999999999999" customHeight="1" x14ac:dyDescent="0.2">
      <c r="A25" s="223">
        <v>2405</v>
      </c>
      <c r="B25" s="233" t="str">
        <f>'Titulní list'!B383</f>
        <v>Honoráře vyplácené v ČR podle § 42 odst. 4 písm. b)</v>
      </c>
      <c r="C25" s="51"/>
      <c r="D25" s="18"/>
      <c r="E25" s="18"/>
      <c r="F25" s="18"/>
      <c r="G25" s="18"/>
      <c r="H25" s="18"/>
      <c r="I25" s="110"/>
      <c r="J25" s="21"/>
    </row>
    <row r="26" spans="1:11" ht="17.649999999999999" customHeight="1" x14ac:dyDescent="0.2">
      <c r="A26" s="223"/>
      <c r="B26" s="233"/>
      <c r="C26" s="51"/>
      <c r="D26" s="18"/>
      <c r="E26" s="18"/>
      <c r="F26" s="18"/>
      <c r="G26" s="18"/>
      <c r="H26" s="18"/>
      <c r="I26" s="110"/>
      <c r="J26" s="21"/>
    </row>
    <row r="27" spans="1:11" ht="17.25" customHeight="1" x14ac:dyDescent="0.2">
      <c r="A27" s="63"/>
      <c r="B27" s="53" t="s">
        <v>305</v>
      </c>
      <c r="C27" s="193">
        <f>SUM(J25:J26)</f>
        <v>0</v>
      </c>
      <c r="D27" s="193"/>
      <c r="E27" s="193"/>
      <c r="F27" s="193"/>
      <c r="G27" s="193"/>
      <c r="H27" s="193"/>
      <c r="I27" s="193"/>
      <c r="J27" s="193">
        <f>SUM(J25:J26)</f>
        <v>0</v>
      </c>
    </row>
    <row r="28" spans="1:11" ht="12.75" customHeight="1" thickBot="1" x14ac:dyDescent="0.25"/>
    <row r="29" spans="1:11" ht="12.75" customHeight="1" thickBot="1" x14ac:dyDescent="0.25">
      <c r="A29" s="203"/>
      <c r="B29" s="205"/>
      <c r="C29" s="207" t="s">
        <v>312</v>
      </c>
      <c r="D29" s="209" t="s">
        <v>313</v>
      </c>
      <c r="E29" s="209" t="s">
        <v>314</v>
      </c>
      <c r="F29" s="209" t="s">
        <v>315</v>
      </c>
      <c r="G29" s="209" t="s">
        <v>316</v>
      </c>
      <c r="H29" s="209" t="s">
        <v>317</v>
      </c>
      <c r="I29" s="211" t="s">
        <v>340</v>
      </c>
      <c r="J29" s="213" t="s">
        <v>341</v>
      </c>
      <c r="K29" s="215" t="s">
        <v>319</v>
      </c>
    </row>
    <row r="30" spans="1:11" ht="12.75" customHeight="1" thickBot="1" x14ac:dyDescent="0.25">
      <c r="A30" s="204"/>
      <c r="B30" s="206"/>
      <c r="C30" s="208"/>
      <c r="D30" s="210"/>
      <c r="E30" s="210"/>
      <c r="F30" s="210"/>
      <c r="G30" s="210"/>
      <c r="H30" s="210"/>
      <c r="I30" s="212"/>
      <c r="J30" s="214"/>
      <c r="K30" s="216"/>
    </row>
    <row r="31" spans="1:11" ht="17.25" customHeight="1" x14ac:dyDescent="0.2">
      <c r="A31" s="217" t="s">
        <v>371</v>
      </c>
      <c r="B31" s="231" t="s">
        <v>343</v>
      </c>
      <c r="C31" s="90"/>
      <c r="D31" s="91"/>
      <c r="E31" s="91"/>
      <c r="F31" s="91"/>
      <c r="G31" s="91"/>
      <c r="H31" s="91"/>
      <c r="I31" s="105"/>
      <c r="J31" s="106"/>
      <c r="K31" s="92"/>
    </row>
    <row r="32" spans="1:11" ht="17.25" customHeight="1" x14ac:dyDescent="0.2">
      <c r="A32" s="217"/>
      <c r="B32" s="231"/>
      <c r="C32" s="51"/>
      <c r="D32" s="18"/>
      <c r="E32" s="18"/>
      <c r="F32" s="18"/>
      <c r="G32" s="18"/>
      <c r="H32" s="18"/>
      <c r="I32" s="103"/>
      <c r="J32" s="107"/>
      <c r="K32" s="93"/>
    </row>
    <row r="33" spans="1:11" ht="17.25" customHeight="1" x14ac:dyDescent="0.2">
      <c r="A33" s="217"/>
      <c r="B33" s="231"/>
      <c r="C33" s="51"/>
      <c r="D33" s="18"/>
      <c r="E33" s="18"/>
      <c r="F33" s="18"/>
      <c r="G33" s="18"/>
      <c r="H33" s="18"/>
      <c r="I33" s="103"/>
      <c r="J33" s="107"/>
      <c r="K33" s="93"/>
    </row>
    <row r="34" spans="1:11" ht="17.25" customHeight="1" x14ac:dyDescent="0.2">
      <c r="A34" s="218"/>
      <c r="B34" s="232"/>
      <c r="C34" s="51"/>
      <c r="D34" s="18"/>
      <c r="E34" s="18"/>
      <c r="F34" s="18"/>
      <c r="G34" s="18"/>
      <c r="H34" s="18"/>
      <c r="I34" s="103"/>
      <c r="J34" s="107"/>
      <c r="K34" s="93"/>
    </row>
    <row r="35" spans="1:11" ht="17.25" customHeight="1" thickBot="1" x14ac:dyDescent="0.25">
      <c r="A35" s="94"/>
      <c r="B35" s="95" t="s">
        <v>305</v>
      </c>
      <c r="C35" s="200">
        <f>SUM(K31:K34)</f>
        <v>0</v>
      </c>
      <c r="D35" s="201"/>
      <c r="E35" s="201"/>
      <c r="F35" s="201"/>
      <c r="G35" s="201"/>
      <c r="H35" s="201"/>
      <c r="I35" s="201"/>
      <c r="J35" s="201"/>
      <c r="K35" s="202"/>
    </row>
  </sheetData>
  <sheetProtection selectLockedCells="1" selectUnlockedCells="1"/>
  <mergeCells count="43">
    <mergeCell ref="D29:D30"/>
    <mergeCell ref="C35:K35"/>
    <mergeCell ref="G29:G30"/>
    <mergeCell ref="H29:H30"/>
    <mergeCell ref="I29:I30"/>
    <mergeCell ref="J29:J30"/>
    <mergeCell ref="K29:K30"/>
    <mergeCell ref="E29:E30"/>
    <mergeCell ref="F29:F30"/>
    <mergeCell ref="A31:A34"/>
    <mergeCell ref="B31:B34"/>
    <mergeCell ref="A29:A30"/>
    <mergeCell ref="B29:B30"/>
    <mergeCell ref="C29:C30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A23:B23"/>
    <mergeCell ref="C23:J23"/>
    <mergeCell ref="A25:A26"/>
    <mergeCell ref="B25:B26"/>
    <mergeCell ref="C27:J27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C3803-C2E2-441B-B828-9916D4C12B50}">
  <dimension ref="A1:K83"/>
  <sheetViews>
    <sheetView showGridLines="0" topLeftCell="A65" zoomScale="85" zoomScaleNormal="85" workbookViewId="0">
      <selection activeCell="D67" sqref="D67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21.2" customHeight="1" x14ac:dyDescent="0.2">
      <c r="A5" s="236">
        <v>25</v>
      </c>
      <c r="B5" s="237" t="str">
        <f>'Titulní list'!B387</f>
        <v>Postprodukce - obrazová včetně VFX a animací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21.2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2501</v>
      </c>
      <c r="B7" s="233" t="str">
        <f>'Titulní list'!B388</f>
        <v>VFX supervisor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2502</v>
      </c>
      <c r="B11" s="233" t="str">
        <f>'Titulní list'!B389</f>
        <v>Ostatní štáb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2503</v>
      </c>
      <c r="B15" s="233" t="str">
        <f>'Titulní list'!B390</f>
        <v>Scanování negativu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2504</v>
      </c>
      <c r="B19" s="233" t="str">
        <f>'Titulní list'!B391</f>
        <v>Příprava a zpracování dat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2505</v>
      </c>
      <c r="B23" s="233" t="str">
        <f>'Titulní list'!B392</f>
        <v>On-line (on-line, off - line match)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2506</v>
      </c>
      <c r="B27" s="233" t="str">
        <f>'Titulní list'!B393</f>
        <v>Barevné korekce (grading)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2507</v>
      </c>
      <c r="B31" s="233" t="str">
        <f>'Titulní list'!B394</f>
        <v>VFX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2508</v>
      </c>
      <c r="B35" s="233" t="str">
        <f>'Titulní list'!B395</f>
        <v>Animace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2509</v>
      </c>
      <c r="B39" s="233" t="str">
        <f>'Titulní list'!B396</f>
        <v>Titulky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88">
        <f>SUM(J39:J40)</f>
        <v>0</v>
      </c>
      <c r="D41" s="188"/>
      <c r="E41" s="188"/>
      <c r="F41" s="188"/>
      <c r="G41" s="188"/>
      <c r="H41" s="188"/>
      <c r="I41" s="188"/>
      <c r="J41" s="188">
        <f>SUM(J39:J40)</f>
        <v>0</v>
      </c>
    </row>
    <row r="42" spans="1:10" ht="9" customHeight="1" x14ac:dyDescent="0.2"/>
    <row r="43" spans="1:10" ht="17.25" customHeight="1" x14ac:dyDescent="0.2">
      <c r="A43" s="223">
        <v>2510</v>
      </c>
      <c r="B43" s="233" t="str">
        <f>'Titulní list'!B397</f>
        <v>Výroba masteru (DCP, HD, ad.)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/>
    <row r="47" spans="1:10" ht="17.25" customHeight="1" x14ac:dyDescent="0.2">
      <c r="A47" s="223">
        <v>2511</v>
      </c>
      <c r="B47" s="233" t="str">
        <f>'Titulní list'!B398</f>
        <v>Výstupy (Deliverables)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0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0" ht="9" customHeight="1" x14ac:dyDescent="0.2"/>
    <row r="51" spans="1:10" ht="17.25" customHeight="1" x14ac:dyDescent="0.2">
      <c r="A51" s="223">
        <v>2512</v>
      </c>
      <c r="B51" s="233" t="str">
        <f>'Titulní list'!B399</f>
        <v>Materiál</v>
      </c>
      <c r="C51" s="51"/>
      <c r="D51" s="18"/>
      <c r="E51" s="18"/>
      <c r="F51" s="18"/>
      <c r="G51" s="18"/>
      <c r="H51" s="18"/>
      <c r="I51" s="103"/>
      <c r="J51" s="21"/>
    </row>
    <row r="52" spans="1:10" ht="17.25" customHeight="1" x14ac:dyDescent="0.2">
      <c r="A52" s="223"/>
      <c r="B52" s="233"/>
      <c r="C52" s="51"/>
      <c r="D52" s="18"/>
      <c r="E52" s="18"/>
      <c r="F52" s="18"/>
      <c r="G52" s="18"/>
      <c r="H52" s="18"/>
      <c r="I52" s="103"/>
      <c r="J52" s="21"/>
    </row>
    <row r="53" spans="1:10" ht="17.25" customHeight="1" x14ac:dyDescent="0.2">
      <c r="A53" s="63"/>
      <c r="B53" s="53" t="s">
        <v>305</v>
      </c>
      <c r="C53" s="193">
        <f>SUM(J51:J52)</f>
        <v>0</v>
      </c>
      <c r="D53" s="193"/>
      <c r="E53" s="193"/>
      <c r="F53" s="193"/>
      <c r="G53" s="193"/>
      <c r="H53" s="193"/>
      <c r="I53" s="193"/>
      <c r="J53" s="193">
        <f>SUM(J51:J52)</f>
        <v>0</v>
      </c>
    </row>
    <row r="54" spans="1:10" ht="9" customHeight="1" x14ac:dyDescent="0.2"/>
    <row r="55" spans="1:10" ht="17.25" customHeight="1" x14ac:dyDescent="0.2">
      <c r="A55" s="223">
        <v>2513</v>
      </c>
      <c r="B55" s="233" t="str">
        <f>'Titulní list'!B400</f>
        <v>Služby filmových laboratoří</v>
      </c>
      <c r="C55" s="51"/>
      <c r="D55" s="18"/>
      <c r="E55" s="18"/>
      <c r="F55" s="18"/>
      <c r="G55" s="18"/>
      <c r="H55" s="18"/>
      <c r="I55" s="103"/>
      <c r="J55" s="21"/>
    </row>
    <row r="56" spans="1:10" ht="17.25" customHeight="1" x14ac:dyDescent="0.2">
      <c r="A56" s="223"/>
      <c r="B56" s="233"/>
      <c r="C56" s="51"/>
      <c r="D56" s="18"/>
      <c r="E56" s="18"/>
      <c r="F56" s="18"/>
      <c r="G56" s="18"/>
      <c r="H56" s="18"/>
      <c r="I56" s="103"/>
      <c r="J56" s="21"/>
    </row>
    <row r="57" spans="1:10" ht="17.25" customHeight="1" x14ac:dyDescent="0.2">
      <c r="A57" s="63"/>
      <c r="B57" s="53" t="s">
        <v>305</v>
      </c>
      <c r="C57" s="193">
        <f>SUM(J55:J56)</f>
        <v>0</v>
      </c>
      <c r="D57" s="193"/>
      <c r="E57" s="193"/>
      <c r="F57" s="193"/>
      <c r="G57" s="193"/>
      <c r="H57" s="193"/>
      <c r="I57" s="193"/>
      <c r="J57" s="193">
        <f>SUM(J55:J56)</f>
        <v>0</v>
      </c>
    </row>
    <row r="58" spans="1:10" ht="9" customHeight="1" x14ac:dyDescent="0.2"/>
    <row r="59" spans="1:10" ht="17.25" customHeight="1" x14ac:dyDescent="0.2">
      <c r="A59" s="223">
        <v>2514</v>
      </c>
      <c r="B59" s="233" t="str">
        <f>'Titulní list'!B401</f>
        <v>Kontrolní projekce</v>
      </c>
      <c r="C59" s="51"/>
      <c r="D59" s="18"/>
      <c r="E59" s="18"/>
      <c r="F59" s="18"/>
      <c r="G59" s="18"/>
      <c r="H59" s="18"/>
      <c r="I59" s="103"/>
      <c r="J59" s="21"/>
    </row>
    <row r="60" spans="1:10" ht="17.25" customHeight="1" x14ac:dyDescent="0.2">
      <c r="A60" s="223"/>
      <c r="B60" s="233"/>
      <c r="C60" s="51"/>
      <c r="D60" s="18"/>
      <c r="E60" s="18"/>
      <c r="F60" s="18"/>
      <c r="G60" s="18"/>
      <c r="H60" s="18"/>
      <c r="I60" s="103"/>
      <c r="J60" s="21"/>
    </row>
    <row r="61" spans="1:10" ht="17.25" customHeight="1" x14ac:dyDescent="0.2">
      <c r="A61" s="63"/>
      <c r="B61" s="53" t="s">
        <v>305</v>
      </c>
      <c r="C61" s="193">
        <f>SUM(J59:J60)</f>
        <v>0</v>
      </c>
      <c r="D61" s="193"/>
      <c r="E61" s="193"/>
      <c r="F61" s="193"/>
      <c r="G61" s="193"/>
      <c r="H61" s="193"/>
      <c r="I61" s="193"/>
      <c r="J61" s="193">
        <f>SUM(J59:J60)</f>
        <v>0</v>
      </c>
    </row>
    <row r="62" spans="1:10" ht="9" customHeight="1" x14ac:dyDescent="0.2"/>
    <row r="63" spans="1:10" ht="17.25" customHeight="1" x14ac:dyDescent="0.2">
      <c r="A63" s="223">
        <v>2515</v>
      </c>
      <c r="B63" s="233" t="str">
        <f>'Titulní list'!B402</f>
        <v>Obrazové archívní materiály (licence, přepisy ad.)</v>
      </c>
      <c r="C63" s="51"/>
      <c r="D63" s="18"/>
      <c r="E63" s="18"/>
      <c r="F63" s="18"/>
      <c r="G63" s="18"/>
      <c r="H63" s="18"/>
      <c r="I63" s="103"/>
      <c r="J63" s="21"/>
    </row>
    <row r="64" spans="1:10" ht="17.25" customHeight="1" x14ac:dyDescent="0.2">
      <c r="A64" s="223"/>
      <c r="B64" s="233"/>
      <c r="C64" s="51"/>
      <c r="D64" s="18"/>
      <c r="E64" s="18"/>
      <c r="F64" s="18"/>
      <c r="G64" s="18"/>
      <c r="H64" s="18"/>
      <c r="I64" s="103"/>
      <c r="J64" s="21"/>
    </row>
    <row r="65" spans="1:11" ht="17.25" customHeight="1" x14ac:dyDescent="0.2">
      <c r="A65" s="63"/>
      <c r="B65" s="53" t="s">
        <v>305</v>
      </c>
      <c r="C65" s="193">
        <f>SUM(J63:J64)</f>
        <v>0</v>
      </c>
      <c r="D65" s="193"/>
      <c r="E65" s="193"/>
      <c r="F65" s="193"/>
      <c r="G65" s="193"/>
      <c r="H65" s="193"/>
      <c r="I65" s="193"/>
      <c r="J65" s="193">
        <f>SUM(J63:J64)</f>
        <v>0</v>
      </c>
    </row>
    <row r="66" spans="1:11" ht="9" customHeight="1" x14ac:dyDescent="0.2"/>
    <row r="67" spans="1:11" ht="17.25" customHeight="1" x14ac:dyDescent="0.2">
      <c r="A67" s="223">
        <v>2516</v>
      </c>
      <c r="B67" s="233" t="str">
        <f>'Titulní list'!B403</f>
        <v>Ostatní</v>
      </c>
      <c r="C67" s="51"/>
      <c r="D67" s="18"/>
      <c r="E67" s="18"/>
      <c r="F67" s="18"/>
      <c r="G67" s="18"/>
      <c r="H67" s="18"/>
      <c r="I67" s="103"/>
      <c r="J67" s="21"/>
    </row>
    <row r="68" spans="1:11" ht="17.25" customHeight="1" x14ac:dyDescent="0.2">
      <c r="A68" s="223"/>
      <c r="B68" s="233"/>
      <c r="C68" s="51"/>
      <c r="D68" s="18"/>
      <c r="E68" s="18"/>
      <c r="F68" s="18"/>
      <c r="G68" s="18"/>
      <c r="H68" s="18"/>
      <c r="I68" s="103"/>
      <c r="J68" s="21"/>
    </row>
    <row r="69" spans="1:11" ht="17.25" customHeight="1" x14ac:dyDescent="0.2">
      <c r="A69" s="63"/>
      <c r="B69" s="53" t="s">
        <v>305</v>
      </c>
      <c r="C69" s="193">
        <f>SUM(J67:J68)</f>
        <v>0</v>
      </c>
      <c r="D69" s="193"/>
      <c r="E69" s="193"/>
      <c r="F69" s="193"/>
      <c r="G69" s="193"/>
      <c r="H69" s="193"/>
      <c r="I69" s="193"/>
      <c r="J69" s="193">
        <f>SUM(J67:J68)</f>
        <v>0</v>
      </c>
    </row>
    <row r="70" spans="1:11" ht="17.25" customHeight="1" x14ac:dyDescent="0.2"/>
    <row r="71" spans="1:11" s="71" customFormat="1" ht="22.7" customHeight="1" x14ac:dyDescent="0.2">
      <c r="A71" s="221" t="s">
        <v>22</v>
      </c>
      <c r="B71" s="221"/>
      <c r="C71" s="222">
        <f>SUM(C49+C45+C41+C37+C33+C29+C25+C21+C17+C13+C9+C53+C69+C65+C61+C57)</f>
        <v>0</v>
      </c>
      <c r="D71" s="222"/>
      <c r="E71" s="222"/>
      <c r="F71" s="222"/>
      <c r="G71" s="222"/>
      <c r="H71" s="222"/>
      <c r="I71" s="222"/>
      <c r="J71" s="222"/>
    </row>
    <row r="72" spans="1:11" ht="17.25" customHeight="1" x14ac:dyDescent="0.2"/>
    <row r="73" spans="1:11" ht="17.649999999999999" customHeight="1" x14ac:dyDescent="0.2">
      <c r="A73" s="223">
        <v>2517</v>
      </c>
      <c r="B73" s="233" t="str">
        <f>'Titulní list'!B404</f>
        <v>Honoráře vyplácené v ČR podle § 42 odst. 4 písm. b)</v>
      </c>
      <c r="C73" s="51"/>
      <c r="D73" s="18"/>
      <c r="E73" s="18"/>
      <c r="F73" s="18"/>
      <c r="G73" s="18"/>
      <c r="H73" s="18"/>
      <c r="I73" s="110"/>
      <c r="J73" s="21"/>
    </row>
    <row r="74" spans="1:11" ht="17.649999999999999" customHeight="1" x14ac:dyDescent="0.2">
      <c r="A74" s="223"/>
      <c r="B74" s="233"/>
      <c r="C74" s="51"/>
      <c r="D74" s="18"/>
      <c r="E74" s="18"/>
      <c r="F74" s="18"/>
      <c r="G74" s="18"/>
      <c r="H74" s="18"/>
      <c r="I74" s="110"/>
      <c r="J74" s="21"/>
    </row>
    <row r="75" spans="1:11" ht="17.25" customHeight="1" x14ac:dyDescent="0.2">
      <c r="A75" s="63"/>
      <c r="B75" s="53" t="s">
        <v>305</v>
      </c>
      <c r="C75" s="193">
        <f>SUM(J73:J74)</f>
        <v>0</v>
      </c>
      <c r="D75" s="193"/>
      <c r="E75" s="193"/>
      <c r="F75" s="193"/>
      <c r="G75" s="193"/>
      <c r="H75" s="193"/>
      <c r="I75" s="193"/>
      <c r="J75" s="193">
        <f>SUM(J73:J74)</f>
        <v>0</v>
      </c>
    </row>
    <row r="76" spans="1:11" ht="12.75" customHeight="1" thickBot="1" x14ac:dyDescent="0.25"/>
    <row r="77" spans="1:11" ht="12.75" customHeight="1" thickBot="1" x14ac:dyDescent="0.25">
      <c r="A77" s="203"/>
      <c r="B77" s="205"/>
      <c r="C77" s="207" t="s">
        <v>312</v>
      </c>
      <c r="D77" s="209" t="s">
        <v>313</v>
      </c>
      <c r="E77" s="209" t="s">
        <v>314</v>
      </c>
      <c r="F77" s="209" t="s">
        <v>315</v>
      </c>
      <c r="G77" s="209" t="s">
        <v>316</v>
      </c>
      <c r="H77" s="209" t="s">
        <v>317</v>
      </c>
      <c r="I77" s="211" t="s">
        <v>340</v>
      </c>
      <c r="J77" s="213" t="s">
        <v>341</v>
      </c>
      <c r="K77" s="215" t="s">
        <v>319</v>
      </c>
    </row>
    <row r="78" spans="1:11" ht="12.75" customHeight="1" thickBot="1" x14ac:dyDescent="0.25">
      <c r="A78" s="204"/>
      <c r="B78" s="206"/>
      <c r="C78" s="208"/>
      <c r="D78" s="210"/>
      <c r="E78" s="210"/>
      <c r="F78" s="210"/>
      <c r="G78" s="210"/>
      <c r="H78" s="210"/>
      <c r="I78" s="212"/>
      <c r="J78" s="214"/>
      <c r="K78" s="216"/>
    </row>
    <row r="79" spans="1:11" ht="17.25" customHeight="1" x14ac:dyDescent="0.2">
      <c r="A79" s="217" t="s">
        <v>372</v>
      </c>
      <c r="B79" s="231" t="s">
        <v>343</v>
      </c>
      <c r="C79" s="90"/>
      <c r="D79" s="91"/>
      <c r="E79" s="91"/>
      <c r="F79" s="91"/>
      <c r="G79" s="91"/>
      <c r="H79" s="91"/>
      <c r="I79" s="105"/>
      <c r="J79" s="106"/>
      <c r="K79" s="92"/>
    </row>
    <row r="80" spans="1:11" ht="17.25" customHeight="1" x14ac:dyDescent="0.2">
      <c r="A80" s="217"/>
      <c r="B80" s="231"/>
      <c r="C80" s="51"/>
      <c r="D80" s="18"/>
      <c r="E80" s="18"/>
      <c r="F80" s="18"/>
      <c r="G80" s="18"/>
      <c r="H80" s="18"/>
      <c r="I80" s="103"/>
      <c r="J80" s="107"/>
      <c r="K80" s="93"/>
    </row>
    <row r="81" spans="1:11" ht="17.25" customHeight="1" x14ac:dyDescent="0.2">
      <c r="A81" s="217"/>
      <c r="B81" s="231"/>
      <c r="C81" s="51"/>
      <c r="D81" s="18"/>
      <c r="E81" s="18"/>
      <c r="F81" s="18"/>
      <c r="G81" s="18"/>
      <c r="H81" s="18"/>
      <c r="I81" s="103"/>
      <c r="J81" s="107"/>
      <c r="K81" s="93"/>
    </row>
    <row r="82" spans="1:11" ht="17.25" customHeight="1" x14ac:dyDescent="0.2">
      <c r="A82" s="218"/>
      <c r="B82" s="232"/>
      <c r="C82" s="51"/>
      <c r="D82" s="18"/>
      <c r="E82" s="18"/>
      <c r="F82" s="18"/>
      <c r="G82" s="18"/>
      <c r="H82" s="18"/>
      <c r="I82" s="103"/>
      <c r="J82" s="107"/>
      <c r="K82" s="93"/>
    </row>
    <row r="83" spans="1:11" ht="17.25" customHeight="1" thickBot="1" x14ac:dyDescent="0.25">
      <c r="A83" s="94"/>
      <c r="B83" s="95" t="s">
        <v>305</v>
      </c>
      <c r="C83" s="200">
        <f>SUM(K79:K82)</f>
        <v>0</v>
      </c>
      <c r="D83" s="201"/>
      <c r="E83" s="201"/>
      <c r="F83" s="201"/>
      <c r="G83" s="201"/>
      <c r="H83" s="201"/>
      <c r="I83" s="201"/>
      <c r="J83" s="201"/>
      <c r="K83" s="202"/>
    </row>
  </sheetData>
  <sheetProtection selectLockedCells="1" selectUnlockedCells="1"/>
  <mergeCells count="79">
    <mergeCell ref="D77:D78"/>
    <mergeCell ref="C83:K83"/>
    <mergeCell ref="G77:G78"/>
    <mergeCell ref="H77:H78"/>
    <mergeCell ref="I77:I78"/>
    <mergeCell ref="J77:J78"/>
    <mergeCell ref="K77:K78"/>
    <mergeCell ref="E77:E78"/>
    <mergeCell ref="F77:F78"/>
    <mergeCell ref="A79:A82"/>
    <mergeCell ref="B79:B82"/>
    <mergeCell ref="A77:A78"/>
    <mergeCell ref="B77:B78"/>
    <mergeCell ref="C77:C78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C53:J53"/>
    <mergeCell ref="A39:A40"/>
    <mergeCell ref="B39:B40"/>
    <mergeCell ref="C41:J41"/>
    <mergeCell ref="A43:A44"/>
    <mergeCell ref="B43:B44"/>
    <mergeCell ref="C45:J45"/>
    <mergeCell ref="A47:A48"/>
    <mergeCell ref="B47:B48"/>
    <mergeCell ref="C49:J49"/>
    <mergeCell ref="A51:A52"/>
    <mergeCell ref="B51:B52"/>
    <mergeCell ref="C69:J69"/>
    <mergeCell ref="A55:A56"/>
    <mergeCell ref="B55:B56"/>
    <mergeCell ref="C57:J57"/>
    <mergeCell ref="A59:A60"/>
    <mergeCell ref="B59:B60"/>
    <mergeCell ref="C61:J61"/>
    <mergeCell ref="A63:A64"/>
    <mergeCell ref="B63:B64"/>
    <mergeCell ref="C65:J65"/>
    <mergeCell ref="A67:A68"/>
    <mergeCell ref="B67:B68"/>
    <mergeCell ref="A71:B71"/>
    <mergeCell ref="C71:J71"/>
    <mergeCell ref="A73:A74"/>
    <mergeCell ref="B73:B74"/>
    <mergeCell ref="C75:J75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BC9A-458D-49F4-9F77-B1A66644D538}">
  <dimension ref="A1:K63"/>
  <sheetViews>
    <sheetView showGridLines="0" topLeftCell="A49" zoomScale="85" zoomScaleNormal="85" workbookViewId="0">
      <selection activeCell="D39" sqref="D39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21.2" customHeight="1" x14ac:dyDescent="0.2">
      <c r="A5" s="236">
        <v>26</v>
      </c>
      <c r="B5" s="237" t="str">
        <f>'Titulní list'!B408</f>
        <v>Postprodukce – zvuk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21.2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2601</v>
      </c>
      <c r="B7" s="233" t="str">
        <f>'Titulní list'!B409</f>
        <v>Natáčení postsynchronů dialogů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2602</v>
      </c>
      <c r="B11" s="233" t="str">
        <f>'Titulní list'!B410</f>
        <v>Natáčení sborů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2603</v>
      </c>
      <c r="B15" s="233" t="str">
        <f>'Titulní list'!B411</f>
        <v>Natáčení postsynchronních ruchů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2604</v>
      </c>
      <c r="B19" s="233" t="str">
        <f>'Titulní list'!B412</f>
        <v>Synchronizace, editace a premixy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2605</v>
      </c>
      <c r="B23" s="233" t="str">
        <f>'Titulní list'!B413</f>
        <v>Sound design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2606</v>
      </c>
      <c r="B27" s="233" t="str">
        <f>'Titulní list'!B414</f>
        <v>Mix zvuku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2607</v>
      </c>
      <c r="B31" s="233" t="str">
        <f>'Titulní list'!B415</f>
        <v>Mezinárodní mix M&amp;E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0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0" ht="9" customHeight="1" x14ac:dyDescent="0.2"/>
    <row r="35" spans="1:10" ht="17.25" customHeight="1" x14ac:dyDescent="0.2">
      <c r="A35" s="223">
        <v>2608</v>
      </c>
      <c r="B35" s="233" t="str">
        <f>'Titulní list'!B416</f>
        <v>Přepisy a zpracování dat</v>
      </c>
      <c r="C35" s="51"/>
      <c r="D35" s="18"/>
      <c r="E35" s="18"/>
      <c r="F35" s="18"/>
      <c r="G35" s="18"/>
      <c r="H35" s="18"/>
      <c r="I35" s="103"/>
      <c r="J35" s="21"/>
    </row>
    <row r="36" spans="1:10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0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0" ht="9" customHeight="1" x14ac:dyDescent="0.2"/>
    <row r="39" spans="1:10" ht="17.25" customHeight="1" x14ac:dyDescent="0.2">
      <c r="A39" s="223">
        <v>2609</v>
      </c>
      <c r="B39" s="233" t="str">
        <f>'Titulní list'!B417</f>
        <v>Výstupy (Deliverables)</v>
      </c>
      <c r="C39" s="51"/>
      <c r="D39" s="18"/>
      <c r="E39" s="18"/>
      <c r="F39" s="18"/>
      <c r="G39" s="18"/>
      <c r="H39" s="18"/>
      <c r="I39" s="103"/>
      <c r="J39" s="21"/>
    </row>
    <row r="40" spans="1:10" ht="17.25" customHeight="1" x14ac:dyDescent="0.2">
      <c r="A40" s="223"/>
      <c r="B40" s="233"/>
      <c r="C40" s="51"/>
      <c r="D40" s="18"/>
      <c r="E40" s="18"/>
      <c r="F40" s="18"/>
      <c r="G40" s="18"/>
      <c r="H40" s="18"/>
      <c r="I40" s="103"/>
      <c r="J40" s="21"/>
    </row>
    <row r="41" spans="1:10" ht="17.25" customHeight="1" x14ac:dyDescent="0.2">
      <c r="A41" s="63"/>
      <c r="B41" s="53" t="s">
        <v>305</v>
      </c>
      <c r="C41" s="188">
        <f>SUM(J39:J40)</f>
        <v>0</v>
      </c>
      <c r="D41" s="188"/>
      <c r="E41" s="188"/>
      <c r="F41" s="188"/>
      <c r="G41" s="188"/>
      <c r="H41" s="188"/>
      <c r="I41" s="188"/>
      <c r="J41" s="188">
        <f>SUM(J39:J40)</f>
        <v>0</v>
      </c>
    </row>
    <row r="42" spans="1:10" ht="9" customHeight="1" x14ac:dyDescent="0.2"/>
    <row r="43" spans="1:10" ht="17.25" customHeight="1" x14ac:dyDescent="0.2">
      <c r="A43" s="223">
        <v>2610</v>
      </c>
      <c r="B43" s="233" t="str">
        <f>'Titulní list'!B418</f>
        <v>Ostatní nezahrnuté honoráře (herci, sbory...)</v>
      </c>
      <c r="C43" s="51"/>
      <c r="D43" s="18"/>
      <c r="E43" s="18"/>
      <c r="F43" s="18"/>
      <c r="G43" s="18"/>
      <c r="H43" s="18"/>
      <c r="I43" s="103"/>
      <c r="J43" s="21"/>
    </row>
    <row r="44" spans="1:10" ht="17.25" customHeight="1" x14ac:dyDescent="0.2">
      <c r="A44" s="223"/>
      <c r="B44" s="233"/>
      <c r="C44" s="51"/>
      <c r="D44" s="18"/>
      <c r="E44" s="18"/>
      <c r="F44" s="18"/>
      <c r="G44" s="18"/>
      <c r="H44" s="18"/>
      <c r="I44" s="103"/>
      <c r="J44" s="21"/>
    </row>
    <row r="45" spans="1:10" ht="17.25" customHeight="1" x14ac:dyDescent="0.2">
      <c r="A45" s="63"/>
      <c r="B45" s="53" t="s">
        <v>305</v>
      </c>
      <c r="C45" s="193">
        <f>SUM(J43:J44)</f>
        <v>0</v>
      </c>
      <c r="D45" s="193"/>
      <c r="E45" s="193"/>
      <c r="F45" s="193"/>
      <c r="G45" s="193"/>
      <c r="H45" s="193"/>
      <c r="I45" s="193"/>
      <c r="J45" s="193">
        <f>SUM(J43:J44)</f>
        <v>0</v>
      </c>
    </row>
    <row r="46" spans="1:10" ht="9" customHeight="1" x14ac:dyDescent="0.2"/>
    <row r="47" spans="1:10" ht="17.25" customHeight="1" x14ac:dyDescent="0.2">
      <c r="A47" s="223">
        <v>2611</v>
      </c>
      <c r="B47" s="233" t="str">
        <f>'Titulní list'!B419</f>
        <v>Ostatní</v>
      </c>
      <c r="C47" s="51"/>
      <c r="D47" s="18"/>
      <c r="E47" s="18"/>
      <c r="F47" s="18"/>
      <c r="G47" s="18"/>
      <c r="H47" s="18"/>
      <c r="I47" s="103"/>
      <c r="J47" s="21"/>
    </row>
    <row r="48" spans="1:10" ht="17.25" customHeight="1" x14ac:dyDescent="0.2">
      <c r="A48" s="223"/>
      <c r="B48" s="233"/>
      <c r="C48" s="51"/>
      <c r="D48" s="18"/>
      <c r="E48" s="18"/>
      <c r="F48" s="18"/>
      <c r="G48" s="18"/>
      <c r="H48" s="18"/>
      <c r="I48" s="103"/>
      <c r="J48" s="21"/>
    </row>
    <row r="49" spans="1:11" ht="17.25" customHeight="1" x14ac:dyDescent="0.2">
      <c r="A49" s="63"/>
      <c r="B49" s="53" t="s">
        <v>305</v>
      </c>
      <c r="C49" s="193">
        <f>SUM(J47:J48)</f>
        <v>0</v>
      </c>
      <c r="D49" s="193"/>
      <c r="E49" s="193"/>
      <c r="F49" s="193"/>
      <c r="G49" s="193"/>
      <c r="H49" s="193"/>
      <c r="I49" s="193"/>
      <c r="J49" s="193">
        <f>SUM(J47:J48)</f>
        <v>0</v>
      </c>
    </row>
    <row r="50" spans="1:11" ht="17.25" customHeight="1" x14ac:dyDescent="0.2"/>
    <row r="51" spans="1:11" s="71" customFormat="1" ht="22.7" customHeight="1" x14ac:dyDescent="0.2">
      <c r="A51" s="221" t="s">
        <v>22</v>
      </c>
      <c r="B51" s="221"/>
      <c r="C51" s="222">
        <f>SUM(C49+C45+C41+C37+C33+C29+C25+C21+C17+C13+C9)</f>
        <v>0</v>
      </c>
      <c r="D51" s="222"/>
      <c r="E51" s="222"/>
      <c r="F51" s="222"/>
      <c r="G51" s="222"/>
      <c r="H51" s="222"/>
      <c r="I51" s="222"/>
      <c r="J51" s="222"/>
    </row>
    <row r="52" spans="1:11" ht="17.25" customHeight="1" x14ac:dyDescent="0.2"/>
    <row r="53" spans="1:11" ht="17.649999999999999" customHeight="1" x14ac:dyDescent="0.2">
      <c r="A53" s="223">
        <v>2612</v>
      </c>
      <c r="B53" s="233" t="str">
        <f>'Titulní list'!B420</f>
        <v>Honoráře vyplácené v ČR podle § 42 odst. 4 písm. b)</v>
      </c>
      <c r="C53" s="51"/>
      <c r="D53" s="18"/>
      <c r="E53" s="18"/>
      <c r="F53" s="18"/>
      <c r="G53" s="18"/>
      <c r="H53" s="18"/>
      <c r="I53" s="110"/>
      <c r="J53" s="21"/>
    </row>
    <row r="54" spans="1:11" ht="17.649999999999999" customHeight="1" x14ac:dyDescent="0.2">
      <c r="A54" s="223"/>
      <c r="B54" s="233"/>
      <c r="C54" s="51"/>
      <c r="D54" s="18"/>
      <c r="E54" s="18"/>
      <c r="F54" s="18"/>
      <c r="G54" s="18"/>
      <c r="H54" s="18"/>
      <c r="I54" s="110"/>
      <c r="J54" s="21"/>
    </row>
    <row r="55" spans="1:11" ht="17.25" customHeight="1" x14ac:dyDescent="0.2">
      <c r="A55" s="63"/>
      <c r="B55" s="53" t="s">
        <v>305</v>
      </c>
      <c r="C55" s="193">
        <f>SUM(J53:J54)</f>
        <v>0</v>
      </c>
      <c r="D55" s="193"/>
      <c r="E55" s="193"/>
      <c r="F55" s="193"/>
      <c r="G55" s="193"/>
      <c r="H55" s="193"/>
      <c r="I55" s="193"/>
      <c r="J55" s="193">
        <f>SUM(J53:J54)</f>
        <v>0</v>
      </c>
    </row>
    <row r="56" spans="1:11" ht="12.75" customHeight="1" thickBot="1" x14ac:dyDescent="0.25"/>
    <row r="57" spans="1:11" ht="12.75" customHeight="1" thickBot="1" x14ac:dyDescent="0.25">
      <c r="A57" s="203"/>
      <c r="B57" s="205"/>
      <c r="C57" s="207" t="s">
        <v>312</v>
      </c>
      <c r="D57" s="209" t="s">
        <v>313</v>
      </c>
      <c r="E57" s="209" t="s">
        <v>314</v>
      </c>
      <c r="F57" s="209" t="s">
        <v>315</v>
      </c>
      <c r="G57" s="209" t="s">
        <v>316</v>
      </c>
      <c r="H57" s="209" t="s">
        <v>317</v>
      </c>
      <c r="I57" s="211" t="s">
        <v>340</v>
      </c>
      <c r="J57" s="213" t="s">
        <v>341</v>
      </c>
      <c r="K57" s="215" t="s">
        <v>319</v>
      </c>
    </row>
    <row r="58" spans="1:11" ht="12.75" customHeight="1" thickBot="1" x14ac:dyDescent="0.25">
      <c r="A58" s="204"/>
      <c r="B58" s="206"/>
      <c r="C58" s="208"/>
      <c r="D58" s="210"/>
      <c r="E58" s="210"/>
      <c r="F58" s="210"/>
      <c r="G58" s="210"/>
      <c r="H58" s="210"/>
      <c r="I58" s="212"/>
      <c r="J58" s="214"/>
      <c r="K58" s="216"/>
    </row>
    <row r="59" spans="1:11" ht="17.25" customHeight="1" x14ac:dyDescent="0.2">
      <c r="A59" s="217" t="s">
        <v>373</v>
      </c>
      <c r="B59" s="231" t="s">
        <v>343</v>
      </c>
      <c r="C59" s="90"/>
      <c r="D59" s="91"/>
      <c r="E59" s="91"/>
      <c r="F59" s="91"/>
      <c r="G59" s="91"/>
      <c r="H59" s="91"/>
      <c r="I59" s="105"/>
      <c r="J59" s="106"/>
      <c r="K59" s="92"/>
    </row>
    <row r="60" spans="1:11" ht="17.25" customHeight="1" x14ac:dyDescent="0.2">
      <c r="A60" s="217"/>
      <c r="B60" s="231"/>
      <c r="C60" s="51"/>
      <c r="D60" s="18"/>
      <c r="E60" s="18"/>
      <c r="F60" s="18"/>
      <c r="G60" s="18"/>
      <c r="H60" s="18"/>
      <c r="I60" s="103"/>
      <c r="J60" s="107"/>
      <c r="K60" s="93"/>
    </row>
    <row r="61" spans="1:11" ht="17.25" customHeight="1" x14ac:dyDescent="0.2">
      <c r="A61" s="217"/>
      <c r="B61" s="231"/>
      <c r="C61" s="51"/>
      <c r="D61" s="18"/>
      <c r="E61" s="18"/>
      <c r="F61" s="18"/>
      <c r="G61" s="18"/>
      <c r="H61" s="18"/>
      <c r="I61" s="103"/>
      <c r="J61" s="107"/>
      <c r="K61" s="93"/>
    </row>
    <row r="62" spans="1:11" ht="17.25" customHeight="1" x14ac:dyDescent="0.2">
      <c r="A62" s="218"/>
      <c r="B62" s="232"/>
      <c r="C62" s="51"/>
      <c r="D62" s="18"/>
      <c r="E62" s="18"/>
      <c r="F62" s="18"/>
      <c r="G62" s="18"/>
      <c r="H62" s="18"/>
      <c r="I62" s="103"/>
      <c r="J62" s="107"/>
      <c r="K62" s="93"/>
    </row>
    <row r="63" spans="1:11" ht="17.25" customHeight="1" thickBot="1" x14ac:dyDescent="0.25">
      <c r="A63" s="94"/>
      <c r="B63" s="95" t="s">
        <v>305</v>
      </c>
      <c r="C63" s="200">
        <f>SUM(K59:K62)</f>
        <v>0</v>
      </c>
      <c r="D63" s="201"/>
      <c r="E63" s="201"/>
      <c r="F63" s="201"/>
      <c r="G63" s="201"/>
      <c r="H63" s="201"/>
      <c r="I63" s="201"/>
      <c r="J63" s="201"/>
      <c r="K63" s="202"/>
    </row>
  </sheetData>
  <sheetProtection selectLockedCells="1" selectUnlockedCells="1"/>
  <mergeCells count="64">
    <mergeCell ref="D57:D58"/>
    <mergeCell ref="C63:K63"/>
    <mergeCell ref="G57:G58"/>
    <mergeCell ref="H57:H58"/>
    <mergeCell ref="I57:I58"/>
    <mergeCell ref="J57:J58"/>
    <mergeCell ref="K57:K58"/>
    <mergeCell ref="E57:E58"/>
    <mergeCell ref="F57:F58"/>
    <mergeCell ref="A59:A62"/>
    <mergeCell ref="B59:B62"/>
    <mergeCell ref="A57:A58"/>
    <mergeCell ref="B57:B58"/>
    <mergeCell ref="C57:C58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C45:J45"/>
    <mergeCell ref="A31:A32"/>
    <mergeCell ref="B31:B32"/>
    <mergeCell ref="C33:J33"/>
    <mergeCell ref="A35:A36"/>
    <mergeCell ref="B35:B36"/>
    <mergeCell ref="C37:J37"/>
    <mergeCell ref="A39:A40"/>
    <mergeCell ref="B39:B40"/>
    <mergeCell ref="C41:J41"/>
    <mergeCell ref="A43:A44"/>
    <mergeCell ref="B43:B44"/>
    <mergeCell ref="C55:J55"/>
    <mergeCell ref="A47:A48"/>
    <mergeCell ref="B47:B48"/>
    <mergeCell ref="C49:J49"/>
    <mergeCell ref="A51:B51"/>
    <mergeCell ref="C51:J51"/>
    <mergeCell ref="A53:A54"/>
    <mergeCell ref="B53:B54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A45C-14EA-442B-B329-86C675213015}">
  <dimension ref="A1:K52"/>
  <sheetViews>
    <sheetView showGridLines="0" topLeftCell="A32" zoomScale="85" zoomScaleNormal="85" workbookViewId="0">
      <selection activeCell="D27" sqref="D27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s="1" customFormat="1" ht="17.25" customHeight="1" x14ac:dyDescent="0.2">
      <c r="A3" s="234" t="s">
        <v>1</v>
      </c>
      <c r="B3" s="234"/>
      <c r="C3" s="235" t="str">
        <f>IF('Titulní list'!C6=0," ",'Titulní list'!C6)</f>
        <v xml:space="preserve"> </v>
      </c>
      <c r="D3" s="235"/>
      <c r="E3" s="68"/>
      <c r="F3" s="69"/>
      <c r="I3" s="112"/>
      <c r="J3" s="70"/>
    </row>
    <row r="4" spans="1:10" ht="28.35" customHeight="1" x14ac:dyDescent="0.2"/>
    <row r="5" spans="1:10" s="50" customFormat="1" ht="21.2" customHeight="1" x14ac:dyDescent="0.2">
      <c r="A5" s="236">
        <v>27</v>
      </c>
      <c r="B5" s="237" t="str">
        <f>'Titulní list'!B424</f>
        <v>Postprodukce - hudba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21.2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2701</v>
      </c>
      <c r="B7" s="233" t="str">
        <f>'Titulní list'!B425</f>
        <v xml:space="preserve">Hudební skladatel 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233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2702</v>
      </c>
      <c r="B11" s="233" t="str">
        <f>'Titulní list'!B426</f>
        <v>Hudebnící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233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2703</v>
      </c>
      <c r="B15" s="233" t="str">
        <f>'Titulní list'!B427</f>
        <v>Zvukaři v nahrávacím studiu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233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2704</v>
      </c>
      <c r="B19" s="233" t="str">
        <f>'Titulní list'!B428</f>
        <v>Ostatní honoráře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233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2705</v>
      </c>
      <c r="B23" s="233" t="str">
        <f>'Titulní list'!B429</f>
        <v>Nahrávací studia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233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2706</v>
      </c>
      <c r="B27" s="233" t="str">
        <f>'Titulní list'!B430</f>
        <v>Střih a mix hudby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233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88">
        <f>SUM(J27:J28)</f>
        <v>0</v>
      </c>
      <c r="D29" s="188"/>
      <c r="E29" s="188"/>
      <c r="F29" s="188"/>
      <c r="G29" s="188"/>
      <c r="H29" s="188"/>
      <c r="I29" s="188"/>
      <c r="J29" s="188">
        <f>SUM(J27:J28)</f>
        <v>0</v>
      </c>
    </row>
    <row r="30" spans="1:10" ht="9" customHeight="1" x14ac:dyDescent="0.2"/>
    <row r="31" spans="1:10" ht="17.25" customHeight="1" x14ac:dyDescent="0.2">
      <c r="A31" s="223">
        <v>2707</v>
      </c>
      <c r="B31" s="233" t="str">
        <f>'Titulní list'!B431</f>
        <v>Archivní hudba, nákup licencí, poplatky (OSA, Intergram ad.)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233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9" customHeight="1" x14ac:dyDescent="0.2"/>
    <row r="35" spans="1:11" ht="17.25" customHeight="1" x14ac:dyDescent="0.2">
      <c r="A35" s="223">
        <v>2708</v>
      </c>
      <c r="B35" s="233" t="str">
        <f>'Titulní list'!B432</f>
        <v>Ostatní</v>
      </c>
      <c r="C35" s="51"/>
      <c r="D35" s="18"/>
      <c r="E35" s="18"/>
      <c r="F35" s="18"/>
      <c r="G35" s="18"/>
      <c r="H35" s="18"/>
      <c r="I35" s="103"/>
      <c r="J35" s="21"/>
    </row>
    <row r="36" spans="1:11" ht="17.25" customHeight="1" x14ac:dyDescent="0.2">
      <c r="A36" s="223"/>
      <c r="B36" s="233"/>
      <c r="C36" s="51"/>
      <c r="D36" s="18"/>
      <c r="E36" s="18"/>
      <c r="F36" s="18"/>
      <c r="G36" s="18"/>
      <c r="H36" s="18"/>
      <c r="I36" s="103"/>
      <c r="J36" s="21"/>
    </row>
    <row r="37" spans="1:11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1" ht="17.25" customHeight="1" x14ac:dyDescent="0.2"/>
    <row r="39" spans="1:11" s="71" customFormat="1" ht="22.7" customHeight="1" x14ac:dyDescent="0.2">
      <c r="A39" s="221" t="s">
        <v>22</v>
      </c>
      <c r="B39" s="221"/>
      <c r="C39" s="222">
        <f>SUM(C37+C33+C29+C25+C21+C17+C13+C9)</f>
        <v>0</v>
      </c>
      <c r="D39" s="222"/>
      <c r="E39" s="222"/>
      <c r="F39" s="222"/>
      <c r="G39" s="222"/>
      <c r="H39" s="222"/>
      <c r="I39" s="222"/>
      <c r="J39" s="222"/>
    </row>
    <row r="40" spans="1:11" ht="17.25" customHeight="1" x14ac:dyDescent="0.2"/>
    <row r="41" spans="1:11" ht="17.649999999999999" customHeight="1" x14ac:dyDescent="0.2">
      <c r="A41" s="223">
        <v>2709</v>
      </c>
      <c r="B41" s="233" t="str">
        <f>'Titulní list'!B433</f>
        <v>Honoráře vyplácené v ČR podle § 42 odst. 4 písm. b)</v>
      </c>
      <c r="C41" s="51"/>
      <c r="D41" s="18"/>
      <c r="E41" s="18"/>
      <c r="F41" s="18"/>
      <c r="G41" s="18"/>
      <c r="H41" s="18"/>
      <c r="I41" s="110"/>
      <c r="J41" s="21"/>
    </row>
    <row r="42" spans="1:11" ht="17.649999999999999" customHeight="1" x14ac:dyDescent="0.2">
      <c r="A42" s="223"/>
      <c r="B42" s="233"/>
      <c r="C42" s="51"/>
      <c r="D42" s="18"/>
      <c r="E42" s="18"/>
      <c r="F42" s="18"/>
      <c r="G42" s="18"/>
      <c r="H42" s="18"/>
      <c r="I42" s="110"/>
      <c r="J42" s="21"/>
    </row>
    <row r="43" spans="1:11" ht="17.25" customHeight="1" x14ac:dyDescent="0.2">
      <c r="A43" s="63"/>
      <c r="B43" s="53" t="s">
        <v>305</v>
      </c>
      <c r="C43" s="193">
        <f>SUM(J41:J42)</f>
        <v>0</v>
      </c>
      <c r="D43" s="193"/>
      <c r="E43" s="193"/>
      <c r="F43" s="193"/>
      <c r="G43" s="193"/>
      <c r="H43" s="193"/>
      <c r="I43" s="193"/>
      <c r="J43" s="193">
        <f>SUM(J41:J42)</f>
        <v>0</v>
      </c>
    </row>
    <row r="44" spans="1:11" ht="12.75" customHeight="1" thickBot="1" x14ac:dyDescent="0.25"/>
    <row r="45" spans="1:11" ht="12.75" customHeight="1" thickBot="1" x14ac:dyDescent="0.25">
      <c r="A45" s="203"/>
      <c r="B45" s="205"/>
      <c r="C45" s="207" t="s">
        <v>312</v>
      </c>
      <c r="D45" s="209" t="s">
        <v>313</v>
      </c>
      <c r="E45" s="209" t="s">
        <v>314</v>
      </c>
      <c r="F45" s="209" t="s">
        <v>315</v>
      </c>
      <c r="G45" s="209" t="s">
        <v>316</v>
      </c>
      <c r="H45" s="209" t="s">
        <v>317</v>
      </c>
      <c r="I45" s="211" t="s">
        <v>340</v>
      </c>
      <c r="J45" s="213" t="s">
        <v>341</v>
      </c>
      <c r="K45" s="215" t="s">
        <v>319</v>
      </c>
    </row>
    <row r="46" spans="1:11" ht="12.75" customHeight="1" thickBot="1" x14ac:dyDescent="0.25">
      <c r="A46" s="204"/>
      <c r="B46" s="206"/>
      <c r="C46" s="208"/>
      <c r="D46" s="210"/>
      <c r="E46" s="210"/>
      <c r="F46" s="210"/>
      <c r="G46" s="210"/>
      <c r="H46" s="210"/>
      <c r="I46" s="212"/>
      <c r="J46" s="214"/>
      <c r="K46" s="216"/>
    </row>
    <row r="47" spans="1:11" ht="17.25" customHeight="1" x14ac:dyDescent="0.2">
      <c r="A47" s="217" t="s">
        <v>374</v>
      </c>
      <c r="B47" s="231" t="s">
        <v>343</v>
      </c>
      <c r="C47" s="90"/>
      <c r="D47" s="91"/>
      <c r="E47" s="91"/>
      <c r="F47" s="91"/>
      <c r="G47" s="91"/>
      <c r="H47" s="91"/>
      <c r="I47" s="105"/>
      <c r="J47" s="106"/>
      <c r="K47" s="92"/>
    </row>
    <row r="48" spans="1:11" ht="17.25" customHeight="1" x14ac:dyDescent="0.2">
      <c r="A48" s="217"/>
      <c r="B48" s="231"/>
      <c r="C48" s="51"/>
      <c r="D48" s="18"/>
      <c r="E48" s="18"/>
      <c r="F48" s="18"/>
      <c r="G48" s="18"/>
      <c r="H48" s="18"/>
      <c r="I48" s="103"/>
      <c r="J48" s="107"/>
      <c r="K48" s="93"/>
    </row>
    <row r="49" spans="1:11" ht="17.25" customHeight="1" x14ac:dyDescent="0.2">
      <c r="A49" s="217"/>
      <c r="B49" s="231"/>
      <c r="C49" s="51"/>
      <c r="D49" s="18"/>
      <c r="E49" s="18"/>
      <c r="F49" s="18"/>
      <c r="G49" s="18"/>
      <c r="H49" s="18"/>
      <c r="I49" s="103"/>
      <c r="J49" s="107"/>
      <c r="K49" s="93"/>
    </row>
    <row r="50" spans="1:11" ht="17.25" customHeight="1" x14ac:dyDescent="0.2">
      <c r="A50" s="218"/>
      <c r="B50" s="232"/>
      <c r="C50" s="51"/>
      <c r="D50" s="18"/>
      <c r="E50" s="18"/>
      <c r="F50" s="18"/>
      <c r="G50" s="18"/>
      <c r="H50" s="18"/>
      <c r="I50" s="103"/>
      <c r="J50" s="107"/>
      <c r="K50" s="93"/>
    </row>
    <row r="51" spans="1:11" ht="17.25" customHeight="1" thickBot="1" x14ac:dyDescent="0.25">
      <c r="A51" s="94"/>
      <c r="B51" s="95" t="s">
        <v>305</v>
      </c>
      <c r="C51" s="200">
        <f>SUM(K47:K50)</f>
        <v>0</v>
      </c>
      <c r="D51" s="201"/>
      <c r="E51" s="201"/>
      <c r="F51" s="201"/>
      <c r="G51" s="201"/>
      <c r="H51" s="201"/>
      <c r="I51" s="201"/>
      <c r="J51" s="201"/>
      <c r="K51" s="202"/>
    </row>
    <row r="52" spans="1:11" ht="17.25" customHeight="1" x14ac:dyDescent="0.2"/>
  </sheetData>
  <sheetProtection selectLockedCells="1" selectUnlockedCells="1"/>
  <mergeCells count="55">
    <mergeCell ref="D45:D46"/>
    <mergeCell ref="C51:K51"/>
    <mergeCell ref="G45:G46"/>
    <mergeCell ref="H45:H46"/>
    <mergeCell ref="I45:I46"/>
    <mergeCell ref="J45:J46"/>
    <mergeCell ref="K45:K46"/>
    <mergeCell ref="E45:E46"/>
    <mergeCell ref="F45:F46"/>
    <mergeCell ref="A47:A50"/>
    <mergeCell ref="B47:B50"/>
    <mergeCell ref="A45:A46"/>
    <mergeCell ref="B45:B46"/>
    <mergeCell ref="C45:C46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C21:J21"/>
    <mergeCell ref="A7:A8"/>
    <mergeCell ref="B7:B8"/>
    <mergeCell ref="C9:J9"/>
    <mergeCell ref="A11:A12"/>
    <mergeCell ref="B11:B12"/>
    <mergeCell ref="C13:J13"/>
    <mergeCell ref="A15:A16"/>
    <mergeCell ref="B15:B16"/>
    <mergeCell ref="C17:J17"/>
    <mergeCell ref="A19:A20"/>
    <mergeCell ref="B19:B20"/>
    <mergeCell ref="C37:J37"/>
    <mergeCell ref="A23:A24"/>
    <mergeCell ref="B23:B24"/>
    <mergeCell ref="C25:J25"/>
    <mergeCell ref="A27:A28"/>
    <mergeCell ref="B27:B28"/>
    <mergeCell ref="C29:J29"/>
    <mergeCell ref="A31:A32"/>
    <mergeCell ref="B31:B32"/>
    <mergeCell ref="C33:J33"/>
    <mergeCell ref="A35:A36"/>
    <mergeCell ref="B35:B36"/>
    <mergeCell ref="A39:B39"/>
    <mergeCell ref="C39:J39"/>
    <mergeCell ref="A41:A42"/>
    <mergeCell ref="B41:B42"/>
    <mergeCell ref="C43:J43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79152-4001-4B30-B73B-A62AE4E40991}">
  <dimension ref="A1:K31"/>
  <sheetViews>
    <sheetView showGridLines="0" topLeftCell="A13" zoomScale="85" zoomScaleNormal="85" workbookViewId="0">
      <selection activeCell="C11" sqref="C11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28</v>
      </c>
      <c r="B5" s="199" t="str">
        <f>'Titulní list'!B437</f>
        <v>Postprodukce - produkční náklady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2801</v>
      </c>
      <c r="B7" s="187" t="str">
        <f>'Titulní list'!B438</f>
        <v>Vedoucí postprodukce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2802</v>
      </c>
      <c r="B11" s="187" t="str">
        <f>'Titulní list'!B439</f>
        <v>Ubytování během postprodukce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2803</v>
      </c>
      <c r="B15" s="187" t="str">
        <f>'Titulní list'!B440</f>
        <v>Cestovné během postprodukce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1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1" ht="9" customHeight="1" x14ac:dyDescent="0.2"/>
    <row r="19" spans="1:11" ht="17.25" customHeight="1" x14ac:dyDescent="0.2">
      <c r="A19" s="223">
        <v>2804</v>
      </c>
      <c r="B19" s="187" t="str">
        <f>'Titulní list'!B441</f>
        <v>Ostatní</v>
      </c>
      <c r="C19" s="51"/>
      <c r="D19" s="18"/>
      <c r="E19" s="18"/>
      <c r="F19" s="18"/>
      <c r="G19" s="18"/>
      <c r="H19" s="18"/>
      <c r="I19" s="103"/>
      <c r="J19" s="21"/>
    </row>
    <row r="20" spans="1:11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1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1" ht="17.25" customHeight="1" x14ac:dyDescent="0.2"/>
    <row r="23" spans="1:11" s="71" customFormat="1" ht="22.7" customHeight="1" x14ac:dyDescent="0.2">
      <c r="A23" s="221" t="s">
        <v>22</v>
      </c>
      <c r="B23" s="221"/>
      <c r="C23" s="190">
        <f>SUM(C21+C17+C13+C9)</f>
        <v>0</v>
      </c>
      <c r="D23" s="190"/>
      <c r="E23" s="190"/>
      <c r="F23" s="190"/>
      <c r="G23" s="190"/>
      <c r="H23" s="190"/>
      <c r="I23" s="190"/>
      <c r="J23" s="190"/>
    </row>
    <row r="24" spans="1:11" ht="12.75" customHeight="1" thickBot="1" x14ac:dyDescent="0.25"/>
    <row r="25" spans="1:11" ht="12.75" customHeight="1" thickBot="1" x14ac:dyDescent="0.25">
      <c r="A25" s="203"/>
      <c r="B25" s="205"/>
      <c r="C25" s="207" t="s">
        <v>312</v>
      </c>
      <c r="D25" s="209" t="s">
        <v>313</v>
      </c>
      <c r="E25" s="209" t="s">
        <v>314</v>
      </c>
      <c r="F25" s="209" t="s">
        <v>315</v>
      </c>
      <c r="G25" s="209" t="s">
        <v>316</v>
      </c>
      <c r="H25" s="209" t="s">
        <v>317</v>
      </c>
      <c r="I25" s="211" t="s">
        <v>340</v>
      </c>
      <c r="J25" s="213" t="s">
        <v>341</v>
      </c>
      <c r="K25" s="215" t="s">
        <v>319</v>
      </c>
    </row>
    <row r="26" spans="1:11" ht="12.75" customHeight="1" thickBot="1" x14ac:dyDescent="0.25">
      <c r="A26" s="204"/>
      <c r="B26" s="206"/>
      <c r="C26" s="208"/>
      <c r="D26" s="210"/>
      <c r="E26" s="210"/>
      <c r="F26" s="210"/>
      <c r="G26" s="210"/>
      <c r="H26" s="210"/>
      <c r="I26" s="212"/>
      <c r="J26" s="214"/>
      <c r="K26" s="216"/>
    </row>
    <row r="27" spans="1:11" ht="17.25" customHeight="1" x14ac:dyDescent="0.2">
      <c r="A27" s="217" t="s">
        <v>375</v>
      </c>
      <c r="B27" s="231" t="s">
        <v>343</v>
      </c>
      <c r="C27" s="90"/>
      <c r="D27" s="91"/>
      <c r="E27" s="91"/>
      <c r="F27" s="91"/>
      <c r="G27" s="91"/>
      <c r="H27" s="91"/>
      <c r="I27" s="105"/>
      <c r="J27" s="106"/>
      <c r="K27" s="92"/>
    </row>
    <row r="28" spans="1:11" ht="17.25" customHeight="1" x14ac:dyDescent="0.2">
      <c r="A28" s="217"/>
      <c r="B28" s="231"/>
      <c r="C28" s="51"/>
      <c r="D28" s="18"/>
      <c r="E28" s="18"/>
      <c r="F28" s="18"/>
      <c r="G28" s="18"/>
      <c r="H28" s="18"/>
      <c r="I28" s="103"/>
      <c r="J28" s="107"/>
      <c r="K28" s="93"/>
    </row>
    <row r="29" spans="1:11" ht="17.25" customHeight="1" x14ac:dyDescent="0.2">
      <c r="A29" s="217"/>
      <c r="B29" s="231"/>
      <c r="C29" s="51"/>
      <c r="D29" s="18"/>
      <c r="E29" s="18"/>
      <c r="F29" s="18"/>
      <c r="G29" s="18"/>
      <c r="H29" s="18"/>
      <c r="I29" s="103"/>
      <c r="J29" s="107"/>
      <c r="K29" s="93"/>
    </row>
    <row r="30" spans="1:11" ht="17.25" customHeight="1" x14ac:dyDescent="0.2">
      <c r="A30" s="218"/>
      <c r="B30" s="232"/>
      <c r="C30" s="51"/>
      <c r="D30" s="18"/>
      <c r="E30" s="18"/>
      <c r="F30" s="18"/>
      <c r="G30" s="18"/>
      <c r="H30" s="18"/>
      <c r="I30" s="103"/>
      <c r="J30" s="107"/>
      <c r="K30" s="93"/>
    </row>
    <row r="31" spans="1:11" ht="17.25" customHeight="1" thickBot="1" x14ac:dyDescent="0.25">
      <c r="A31" s="94"/>
      <c r="B31" s="95" t="s">
        <v>305</v>
      </c>
      <c r="C31" s="200">
        <f>SUM(K27:K30)</f>
        <v>0</v>
      </c>
      <c r="D31" s="201"/>
      <c r="E31" s="201"/>
      <c r="F31" s="201"/>
      <c r="G31" s="201"/>
      <c r="H31" s="201"/>
      <c r="I31" s="201"/>
      <c r="J31" s="201"/>
      <c r="K31" s="202"/>
    </row>
  </sheetData>
  <sheetProtection selectLockedCells="1" selectUnlockedCells="1"/>
  <mergeCells count="40">
    <mergeCell ref="D25:D26"/>
    <mergeCell ref="C31:K31"/>
    <mergeCell ref="G25:G26"/>
    <mergeCell ref="H25:H26"/>
    <mergeCell ref="I25:I26"/>
    <mergeCell ref="J25:J26"/>
    <mergeCell ref="K25:K26"/>
    <mergeCell ref="E25:E26"/>
    <mergeCell ref="F25:F26"/>
    <mergeCell ref="A27:A30"/>
    <mergeCell ref="B27:B30"/>
    <mergeCell ref="A25:A26"/>
    <mergeCell ref="B25:B26"/>
    <mergeCell ref="C25:C26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A23:B23"/>
    <mergeCell ref="C23:J23"/>
    <mergeCell ref="A15:A16"/>
    <mergeCell ref="B15:B16"/>
    <mergeCell ref="C17:J17"/>
    <mergeCell ref="A19:A20"/>
    <mergeCell ref="B19:B20"/>
    <mergeCell ref="C21:J21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83F4-0EFE-4DAA-81FE-920D4BA237CE}">
  <dimension ref="A1:K47"/>
  <sheetViews>
    <sheetView showGridLines="0" topLeftCell="A30" zoomScale="85" zoomScaleNormal="85" workbookViewId="0">
      <selection activeCell="D11" sqref="D11"/>
    </sheetView>
  </sheetViews>
  <sheetFormatPr defaultColWidth="12" defaultRowHeight="12.75" customHeight="1" x14ac:dyDescent="0.2"/>
  <cols>
    <col min="1" max="1" width="6.28515625" style="58" customWidth="1"/>
    <col min="2" max="2" width="28.28515625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0" ht="28.35" customHeight="1" x14ac:dyDescent="0.2">
      <c r="A1" s="67" t="s">
        <v>311</v>
      </c>
    </row>
    <row r="2" spans="1:10" ht="17.25" customHeight="1" x14ac:dyDescent="0.2">
      <c r="A2" s="59"/>
    </row>
    <row r="3" spans="1:10" ht="17.25" customHeight="1" x14ac:dyDescent="0.2">
      <c r="A3" s="228" t="s">
        <v>1</v>
      </c>
      <c r="B3" s="228"/>
      <c r="C3" s="197" t="str">
        <f>IF('Titulní list'!C6=0," ",'Titulní list'!C6)</f>
        <v xml:space="preserve"> </v>
      </c>
      <c r="D3" s="197"/>
      <c r="E3" s="50"/>
      <c r="J3" s="46"/>
    </row>
    <row r="4" spans="1:10" ht="28.35" customHeight="1" x14ac:dyDescent="0.2"/>
    <row r="5" spans="1:10" s="50" customFormat="1" ht="17.25" customHeight="1" x14ac:dyDescent="0.2">
      <c r="A5" s="236">
        <v>30</v>
      </c>
      <c r="B5" s="199" t="str">
        <f>'Titulní list'!B455</f>
        <v>Ostatní (pojištění, finanční, právní služby, poplatky ad.)</v>
      </c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0" ht="17.25" customHeight="1" x14ac:dyDescent="0.2">
      <c r="A6" s="236"/>
      <c r="B6" s="199"/>
      <c r="C6" s="196"/>
      <c r="D6" s="194"/>
      <c r="E6" s="194"/>
      <c r="F6" s="194"/>
      <c r="G6" s="194"/>
      <c r="H6" s="194"/>
      <c r="I6" s="195"/>
      <c r="J6" s="196"/>
    </row>
    <row r="7" spans="1:10" ht="17.25" customHeight="1" x14ac:dyDescent="0.2">
      <c r="A7" s="223">
        <v>3002</v>
      </c>
      <c r="B7" s="187" t="str">
        <f>'Titulní list'!B457</f>
        <v>Právní služby</v>
      </c>
      <c r="C7" s="51"/>
      <c r="D7" s="18"/>
      <c r="E7" s="18"/>
      <c r="F7" s="18"/>
      <c r="G7" s="18"/>
      <c r="H7" s="18"/>
      <c r="I7" s="103"/>
      <c r="J7" s="21"/>
    </row>
    <row r="8" spans="1:10" ht="17.25" customHeight="1" x14ac:dyDescent="0.2">
      <c r="A8" s="223"/>
      <c r="B8" s="187"/>
      <c r="C8" s="51"/>
      <c r="D8" s="18"/>
      <c r="E8" s="18"/>
      <c r="F8" s="18"/>
      <c r="G8" s="18"/>
      <c r="H8" s="18"/>
      <c r="I8" s="103"/>
      <c r="J8" s="21"/>
    </row>
    <row r="9" spans="1:10" ht="17.25" customHeight="1" x14ac:dyDescent="0.2">
      <c r="A9" s="63"/>
      <c r="B9" s="53" t="s">
        <v>305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0" ht="9" customHeight="1" x14ac:dyDescent="0.2"/>
    <row r="11" spans="1:10" ht="17.25" customHeight="1" x14ac:dyDescent="0.2">
      <c r="A11" s="223">
        <v>3003</v>
      </c>
      <c r="B11" s="187" t="str">
        <f>'Titulní list'!B458</f>
        <v>Pojištění</v>
      </c>
      <c r="C11" s="51"/>
      <c r="D11" s="18"/>
      <c r="E11" s="18"/>
      <c r="F11" s="18"/>
      <c r="G11" s="18"/>
      <c r="H11" s="18"/>
      <c r="I11" s="103"/>
      <c r="J11" s="21"/>
    </row>
    <row r="12" spans="1:10" ht="17.25" customHeight="1" x14ac:dyDescent="0.2">
      <c r="A12" s="223"/>
      <c r="B12" s="187"/>
      <c r="C12" s="51"/>
      <c r="D12" s="18"/>
      <c r="E12" s="18"/>
      <c r="F12" s="18"/>
      <c r="G12" s="18"/>
      <c r="H12" s="18"/>
      <c r="I12" s="103"/>
      <c r="J12" s="21"/>
    </row>
    <row r="13" spans="1:10" ht="17.25" customHeight="1" x14ac:dyDescent="0.2">
      <c r="A13" s="63"/>
      <c r="B13" s="53" t="s">
        <v>305</v>
      </c>
      <c r="C13" s="193">
        <f>SUM(J11:J12)</f>
        <v>0</v>
      </c>
      <c r="D13" s="193"/>
      <c r="E13" s="193"/>
      <c r="F13" s="193"/>
      <c r="G13" s="193"/>
      <c r="H13" s="193"/>
      <c r="I13" s="193"/>
      <c r="J13" s="193">
        <f>SUM(J11:J12)</f>
        <v>0</v>
      </c>
    </row>
    <row r="14" spans="1:10" ht="9" customHeight="1" x14ac:dyDescent="0.2"/>
    <row r="15" spans="1:10" ht="17.25" customHeight="1" x14ac:dyDescent="0.2">
      <c r="A15" s="223">
        <v>3005</v>
      </c>
      <c r="B15" s="187" t="str">
        <f>'Titulní list'!B460</f>
        <v>Bankovní poplatky, náklady na financování</v>
      </c>
      <c r="C15" s="51"/>
      <c r="D15" s="18"/>
      <c r="E15" s="18"/>
      <c r="F15" s="18"/>
      <c r="G15" s="18"/>
      <c r="H15" s="18"/>
      <c r="I15" s="103"/>
      <c r="J15" s="21"/>
    </row>
    <row r="16" spans="1:10" ht="17.25" customHeight="1" x14ac:dyDescent="0.2">
      <c r="A16" s="223"/>
      <c r="B16" s="187"/>
      <c r="C16" s="51"/>
      <c r="D16" s="18"/>
      <c r="E16" s="18"/>
      <c r="F16" s="18"/>
      <c r="G16" s="18"/>
      <c r="H16" s="18"/>
      <c r="I16" s="103"/>
      <c r="J16" s="21"/>
    </row>
    <row r="17" spans="1:10" ht="17.25" customHeight="1" x14ac:dyDescent="0.2">
      <c r="A17" s="63"/>
      <c r="B17" s="53" t="s">
        <v>305</v>
      </c>
      <c r="C17" s="193">
        <f>SUM(J15:J16)</f>
        <v>0</v>
      </c>
      <c r="D17" s="193"/>
      <c r="E17" s="193"/>
      <c r="F17" s="193"/>
      <c r="G17" s="193"/>
      <c r="H17" s="193"/>
      <c r="I17" s="193"/>
      <c r="J17" s="193">
        <f>SUM(J15:J16)</f>
        <v>0</v>
      </c>
    </row>
    <row r="18" spans="1:10" ht="9" customHeight="1" x14ac:dyDescent="0.2"/>
    <row r="19" spans="1:10" ht="17.25" customHeight="1" x14ac:dyDescent="0.2">
      <c r="A19" s="223">
        <v>3006</v>
      </c>
      <c r="B19" s="187" t="str">
        <f>'Titulní list'!B461</f>
        <v>Daňoví poradci</v>
      </c>
      <c r="C19" s="51"/>
      <c r="D19" s="18"/>
      <c r="E19" s="18"/>
      <c r="F19" s="18"/>
      <c r="G19" s="18"/>
      <c r="H19" s="18"/>
      <c r="I19" s="103"/>
      <c r="J19" s="21"/>
    </row>
    <row r="20" spans="1:10" ht="17.25" customHeight="1" x14ac:dyDescent="0.2">
      <c r="A20" s="223"/>
      <c r="B20" s="187"/>
      <c r="C20" s="51"/>
      <c r="D20" s="18"/>
      <c r="E20" s="18"/>
      <c r="F20" s="18"/>
      <c r="G20" s="18"/>
      <c r="H20" s="18"/>
      <c r="I20" s="103"/>
      <c r="J20" s="21"/>
    </row>
    <row r="21" spans="1:10" ht="17.25" customHeight="1" x14ac:dyDescent="0.2">
      <c r="A21" s="63"/>
      <c r="B21" s="53" t="s">
        <v>305</v>
      </c>
      <c r="C21" s="193">
        <f>SUM(J19:J20)</f>
        <v>0</v>
      </c>
      <c r="D21" s="193"/>
      <c r="E21" s="193"/>
      <c r="F21" s="193"/>
      <c r="G21" s="193"/>
      <c r="H21" s="193"/>
      <c r="I21" s="193"/>
      <c r="J21" s="193">
        <f>SUM(J19:J20)</f>
        <v>0</v>
      </c>
    </row>
    <row r="22" spans="1:10" ht="9" customHeight="1" x14ac:dyDescent="0.2"/>
    <row r="23" spans="1:10" ht="17.25" customHeight="1" x14ac:dyDescent="0.2">
      <c r="A23" s="223">
        <v>3007</v>
      </c>
      <c r="B23" s="187" t="str">
        <f>'Titulní list'!B462</f>
        <v>Účetní služby a audity</v>
      </c>
      <c r="C23" s="51"/>
      <c r="D23" s="18"/>
      <c r="E23" s="18"/>
      <c r="F23" s="18"/>
      <c r="G23" s="18"/>
      <c r="H23" s="18"/>
      <c r="I23" s="103"/>
      <c r="J23" s="21"/>
    </row>
    <row r="24" spans="1:10" ht="17.25" customHeight="1" x14ac:dyDescent="0.2">
      <c r="A24" s="223"/>
      <c r="B24" s="187"/>
      <c r="C24" s="51"/>
      <c r="D24" s="18"/>
      <c r="E24" s="18"/>
      <c r="F24" s="18"/>
      <c r="G24" s="18"/>
      <c r="H24" s="18"/>
      <c r="I24" s="103"/>
      <c r="J24" s="21"/>
    </row>
    <row r="25" spans="1:10" ht="17.25" customHeight="1" x14ac:dyDescent="0.2">
      <c r="A25" s="63"/>
      <c r="B25" s="53" t="s">
        <v>305</v>
      </c>
      <c r="C25" s="193">
        <f>SUM(J23:J24)</f>
        <v>0</v>
      </c>
      <c r="D25" s="193"/>
      <c r="E25" s="193"/>
      <c r="F25" s="193"/>
      <c r="G25" s="193"/>
      <c r="H25" s="193"/>
      <c r="I25" s="193"/>
      <c r="J25" s="193">
        <f>SUM(J23:J24)</f>
        <v>0</v>
      </c>
    </row>
    <row r="26" spans="1:10" ht="9" customHeight="1" x14ac:dyDescent="0.2"/>
    <row r="27" spans="1:10" ht="17.25" customHeight="1" x14ac:dyDescent="0.2">
      <c r="A27" s="223">
        <v>3008</v>
      </c>
      <c r="B27" s="187" t="str">
        <f>'Titulní list'!B463</f>
        <v>Ostatní</v>
      </c>
      <c r="C27" s="51"/>
      <c r="D27" s="18"/>
      <c r="E27" s="18"/>
      <c r="F27" s="18"/>
      <c r="G27" s="18"/>
      <c r="H27" s="18"/>
      <c r="I27" s="103"/>
      <c r="J27" s="21"/>
    </row>
    <row r="28" spans="1:10" ht="17.25" customHeight="1" x14ac:dyDescent="0.2">
      <c r="A28" s="223"/>
      <c r="B28" s="187"/>
      <c r="C28" s="51"/>
      <c r="D28" s="18"/>
      <c r="E28" s="18"/>
      <c r="F28" s="18"/>
      <c r="G28" s="18"/>
      <c r="H28" s="18"/>
      <c r="I28" s="103"/>
      <c r="J28" s="21"/>
    </row>
    <row r="29" spans="1:10" ht="17.25" customHeight="1" x14ac:dyDescent="0.2">
      <c r="A29" s="63"/>
      <c r="B29" s="53" t="s">
        <v>305</v>
      </c>
      <c r="C29" s="193">
        <f>SUM(J27:J28)</f>
        <v>0</v>
      </c>
      <c r="D29" s="193"/>
      <c r="E29" s="193"/>
      <c r="F29" s="193"/>
      <c r="G29" s="193"/>
      <c r="H29" s="193"/>
      <c r="I29" s="193"/>
      <c r="J29" s="193">
        <f>SUM(J27:J28)</f>
        <v>0</v>
      </c>
    </row>
    <row r="30" spans="1:10" ht="9" customHeight="1" x14ac:dyDescent="0.2"/>
    <row r="31" spans="1:10" ht="17.25" customHeight="1" x14ac:dyDescent="0.2">
      <c r="A31" s="223">
        <v>3010</v>
      </c>
      <c r="B31" s="187" t="str">
        <f>'Titulní list'!B465</f>
        <v>Collecting Agency</v>
      </c>
      <c r="C31" s="51"/>
      <c r="D31" s="18"/>
      <c r="E31" s="18"/>
      <c r="F31" s="18"/>
      <c r="G31" s="18"/>
      <c r="H31" s="18"/>
      <c r="I31" s="103"/>
      <c r="J31" s="21"/>
    </row>
    <row r="32" spans="1:10" ht="17.25" customHeight="1" x14ac:dyDescent="0.2">
      <c r="A32" s="223"/>
      <c r="B32" s="187"/>
      <c r="C32" s="51"/>
      <c r="D32" s="18"/>
      <c r="E32" s="18"/>
      <c r="F32" s="18"/>
      <c r="G32" s="18"/>
      <c r="H32" s="18"/>
      <c r="I32" s="103"/>
      <c r="J32" s="21"/>
    </row>
    <row r="33" spans="1:11" ht="17.25" customHeight="1" x14ac:dyDescent="0.2">
      <c r="A33" s="63"/>
      <c r="B33" s="53" t="s">
        <v>305</v>
      </c>
      <c r="C33" s="193">
        <f>SUM(J31:J32)</f>
        <v>0</v>
      </c>
      <c r="D33" s="193"/>
      <c r="E33" s="193"/>
      <c r="F33" s="193"/>
      <c r="G33" s="193"/>
      <c r="H33" s="193"/>
      <c r="I33" s="193"/>
      <c r="J33" s="193">
        <f>SUM(J31:J32)</f>
        <v>0</v>
      </c>
    </row>
    <row r="34" spans="1:11" ht="9" customHeight="1" x14ac:dyDescent="0.2"/>
    <row r="35" spans="1:11" ht="17.25" customHeight="1" x14ac:dyDescent="0.2">
      <c r="A35" s="223">
        <v>3011</v>
      </c>
      <c r="B35" s="187" t="str">
        <f>'Titulní list'!B466</f>
        <v>Poplatky fondům</v>
      </c>
      <c r="C35" s="51"/>
      <c r="D35" s="18"/>
      <c r="E35" s="18"/>
      <c r="F35" s="18"/>
      <c r="G35" s="18"/>
      <c r="H35" s="18"/>
      <c r="I35" s="103"/>
      <c r="J35" s="21"/>
    </row>
    <row r="36" spans="1:11" ht="17.25" customHeight="1" x14ac:dyDescent="0.2">
      <c r="A36" s="223"/>
      <c r="B36" s="187"/>
      <c r="C36" s="51"/>
      <c r="D36" s="18"/>
      <c r="E36" s="18"/>
      <c r="F36" s="18"/>
      <c r="G36" s="18"/>
      <c r="H36" s="18"/>
      <c r="I36" s="103"/>
      <c r="J36" s="21"/>
    </row>
    <row r="37" spans="1:11" ht="17.25" customHeight="1" x14ac:dyDescent="0.2">
      <c r="A37" s="63"/>
      <c r="B37" s="53" t="s">
        <v>305</v>
      </c>
      <c r="C37" s="193">
        <f>SUM(J35:J36)</f>
        <v>0</v>
      </c>
      <c r="D37" s="193"/>
      <c r="E37" s="193"/>
      <c r="F37" s="193"/>
      <c r="G37" s="193"/>
      <c r="H37" s="193"/>
      <c r="I37" s="193"/>
      <c r="J37" s="193">
        <f>SUM(J35:J36)</f>
        <v>0</v>
      </c>
    </row>
    <row r="38" spans="1:11" ht="17.25" customHeight="1" x14ac:dyDescent="0.2"/>
    <row r="39" spans="1:11" s="71" customFormat="1" ht="22.7" customHeight="1" x14ac:dyDescent="0.2">
      <c r="A39" s="221" t="s">
        <v>22</v>
      </c>
      <c r="B39" s="221"/>
      <c r="C39" s="190">
        <f>SUM(C21+C17+C13+C9+C37+C33+C29+C25)</f>
        <v>0</v>
      </c>
      <c r="D39" s="190"/>
      <c r="E39" s="190"/>
      <c r="F39" s="190"/>
      <c r="G39" s="190"/>
      <c r="H39" s="190"/>
      <c r="I39" s="190"/>
      <c r="J39" s="190"/>
    </row>
    <row r="40" spans="1:11" ht="17.25" customHeight="1" thickBot="1" x14ac:dyDescent="0.25"/>
    <row r="41" spans="1:11" ht="12.75" customHeight="1" thickBot="1" x14ac:dyDescent="0.25">
      <c r="A41" s="203"/>
      <c r="B41" s="205"/>
      <c r="C41" s="207" t="s">
        <v>312</v>
      </c>
      <c r="D41" s="209" t="s">
        <v>313</v>
      </c>
      <c r="E41" s="209" t="s">
        <v>314</v>
      </c>
      <c r="F41" s="209" t="s">
        <v>315</v>
      </c>
      <c r="G41" s="209" t="s">
        <v>316</v>
      </c>
      <c r="H41" s="209" t="s">
        <v>317</v>
      </c>
      <c r="I41" s="211" t="s">
        <v>340</v>
      </c>
      <c r="J41" s="213" t="s">
        <v>341</v>
      </c>
      <c r="K41" s="215" t="s">
        <v>319</v>
      </c>
    </row>
    <row r="42" spans="1:11" ht="12.75" customHeight="1" thickBot="1" x14ac:dyDescent="0.25">
      <c r="A42" s="204"/>
      <c r="B42" s="206"/>
      <c r="C42" s="208"/>
      <c r="D42" s="210"/>
      <c r="E42" s="210"/>
      <c r="F42" s="210"/>
      <c r="G42" s="210"/>
      <c r="H42" s="210"/>
      <c r="I42" s="212"/>
      <c r="J42" s="214"/>
      <c r="K42" s="216"/>
    </row>
    <row r="43" spans="1:11" ht="17.25" customHeight="1" x14ac:dyDescent="0.2">
      <c r="A43" s="217" t="s">
        <v>376</v>
      </c>
      <c r="B43" s="231" t="s">
        <v>343</v>
      </c>
      <c r="C43" s="90"/>
      <c r="D43" s="91"/>
      <c r="E43" s="91"/>
      <c r="F43" s="91"/>
      <c r="G43" s="91"/>
      <c r="H43" s="91"/>
      <c r="I43" s="105"/>
      <c r="J43" s="106"/>
      <c r="K43" s="92"/>
    </row>
    <row r="44" spans="1:11" ht="17.25" customHeight="1" x14ac:dyDescent="0.2">
      <c r="A44" s="217"/>
      <c r="B44" s="231"/>
      <c r="C44" s="51"/>
      <c r="D44" s="18"/>
      <c r="E44" s="18"/>
      <c r="F44" s="18"/>
      <c r="G44" s="18"/>
      <c r="H44" s="18"/>
      <c r="I44" s="103"/>
      <c r="J44" s="107"/>
      <c r="K44" s="93"/>
    </row>
    <row r="45" spans="1:11" ht="17.25" customHeight="1" x14ac:dyDescent="0.2">
      <c r="A45" s="217"/>
      <c r="B45" s="231"/>
      <c r="C45" s="51"/>
      <c r="D45" s="18"/>
      <c r="E45" s="18"/>
      <c r="F45" s="18"/>
      <c r="G45" s="18"/>
      <c r="H45" s="18"/>
      <c r="I45" s="103"/>
      <c r="J45" s="107"/>
      <c r="K45" s="93"/>
    </row>
    <row r="46" spans="1:11" ht="17.25" customHeight="1" x14ac:dyDescent="0.2">
      <c r="A46" s="218"/>
      <c r="B46" s="232"/>
      <c r="C46" s="51"/>
      <c r="D46" s="18"/>
      <c r="E46" s="18"/>
      <c r="F46" s="18"/>
      <c r="G46" s="18"/>
      <c r="H46" s="18"/>
      <c r="I46" s="103"/>
      <c r="J46" s="107"/>
      <c r="K46" s="93"/>
    </row>
    <row r="47" spans="1:11" ht="17.25" customHeight="1" thickBot="1" x14ac:dyDescent="0.25">
      <c r="A47" s="94"/>
      <c r="B47" s="95" t="s">
        <v>305</v>
      </c>
      <c r="C47" s="200">
        <f>SUM(K43:K46)</f>
        <v>0</v>
      </c>
      <c r="D47" s="201"/>
      <c r="E47" s="201"/>
      <c r="F47" s="201"/>
      <c r="G47" s="201"/>
      <c r="H47" s="201"/>
      <c r="I47" s="201"/>
      <c r="J47" s="201"/>
      <c r="K47" s="202"/>
    </row>
  </sheetData>
  <sheetProtection selectLockedCells="1" selectUnlockedCells="1"/>
  <mergeCells count="52">
    <mergeCell ref="D41:D42"/>
    <mergeCell ref="C47:K47"/>
    <mergeCell ref="G41:G42"/>
    <mergeCell ref="H41:H42"/>
    <mergeCell ref="I41:I42"/>
    <mergeCell ref="J41:J42"/>
    <mergeCell ref="K41:K42"/>
    <mergeCell ref="E41:E42"/>
    <mergeCell ref="F41:F42"/>
    <mergeCell ref="A43:A46"/>
    <mergeCell ref="B43:B46"/>
    <mergeCell ref="A41:A42"/>
    <mergeCell ref="B41:B42"/>
    <mergeCell ref="C41:C42"/>
    <mergeCell ref="A3:B3"/>
    <mergeCell ref="C3:D3"/>
    <mergeCell ref="A5:A6"/>
    <mergeCell ref="B5:B6"/>
    <mergeCell ref="C5:C6"/>
    <mergeCell ref="D5:D6"/>
    <mergeCell ref="C13:J13"/>
    <mergeCell ref="E5:E6"/>
    <mergeCell ref="F5:F6"/>
    <mergeCell ref="G5:G6"/>
    <mergeCell ref="H5:H6"/>
    <mergeCell ref="I5:I6"/>
    <mergeCell ref="J5:J6"/>
    <mergeCell ref="A7:A8"/>
    <mergeCell ref="B7:B8"/>
    <mergeCell ref="C9:J9"/>
    <mergeCell ref="A11:A12"/>
    <mergeCell ref="B11:B12"/>
    <mergeCell ref="C29:J29"/>
    <mergeCell ref="A15:A16"/>
    <mergeCell ref="B15:B16"/>
    <mergeCell ref="C17:J17"/>
    <mergeCell ref="A19:A20"/>
    <mergeCell ref="B19:B20"/>
    <mergeCell ref="C21:J21"/>
    <mergeCell ref="A23:A24"/>
    <mergeCell ref="B23:B24"/>
    <mergeCell ref="C25:J25"/>
    <mergeCell ref="A27:A28"/>
    <mergeCell ref="B27:B28"/>
    <mergeCell ref="A39:B39"/>
    <mergeCell ref="C39:J39"/>
    <mergeCell ref="A31:A32"/>
    <mergeCell ref="B31:B32"/>
    <mergeCell ref="C33:J33"/>
    <mergeCell ref="A35:A36"/>
    <mergeCell ref="B35:B36"/>
    <mergeCell ref="C37:J37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C955-1B4C-4D32-9029-B5BD4BC0FA41}">
  <dimension ref="A1:K29"/>
  <sheetViews>
    <sheetView showGridLines="0" tabSelected="1" zoomScale="85" zoomScaleNormal="85" workbookViewId="0">
      <selection activeCell="H3" sqref="H3"/>
    </sheetView>
  </sheetViews>
  <sheetFormatPr defaultColWidth="12" defaultRowHeight="12.75" customHeight="1" x14ac:dyDescent="0.2"/>
  <cols>
    <col min="1" max="1" width="6.28515625" style="58" customWidth="1"/>
    <col min="2" max="2" width="28" style="45" customWidth="1"/>
    <col min="3" max="3" width="26.7109375" style="46" customWidth="1"/>
    <col min="4" max="4" width="26.7109375" style="45" customWidth="1"/>
    <col min="5" max="8" width="18.140625" style="45" customWidth="1"/>
    <col min="9" max="9" width="18.140625" style="102" customWidth="1"/>
    <col min="10" max="10" width="18.140625" style="47" customWidth="1"/>
    <col min="11" max="11" width="18.140625" style="45" customWidth="1"/>
    <col min="12" max="14" width="23.28515625" style="45" customWidth="1"/>
    <col min="15" max="15" width="29.140625" style="45" customWidth="1"/>
    <col min="16" max="16" width="15.5703125" style="45" customWidth="1"/>
    <col min="17" max="17" width="15" style="45" customWidth="1"/>
    <col min="18" max="18" width="12" style="45"/>
    <col min="19" max="19" width="15.85546875" style="45" customWidth="1"/>
    <col min="20" max="16384" width="12" style="45"/>
  </cols>
  <sheetData>
    <row r="1" spans="1:11" ht="28.35" customHeight="1" x14ac:dyDescent="0.2">
      <c r="A1" s="67" t="s">
        <v>311</v>
      </c>
    </row>
    <row r="2" spans="1:11" ht="17.25" customHeight="1" x14ac:dyDescent="0.2">
      <c r="A2" s="59"/>
    </row>
    <row r="3" spans="1:11" s="1" customFormat="1" ht="17.25" customHeight="1" x14ac:dyDescent="0.2">
      <c r="A3" s="234" t="s">
        <v>1</v>
      </c>
      <c r="B3" s="234"/>
      <c r="C3" s="235"/>
      <c r="D3" s="235"/>
      <c r="E3" s="68"/>
      <c r="F3" s="69"/>
      <c r="I3" s="112"/>
      <c r="J3" s="70"/>
    </row>
    <row r="4" spans="1:11" ht="28.35" customHeight="1" x14ac:dyDescent="0.2"/>
    <row r="5" spans="1:11" s="50" customFormat="1" ht="17.25" customHeight="1" x14ac:dyDescent="0.2">
      <c r="A5" s="236">
        <v>31</v>
      </c>
      <c r="B5" s="237"/>
      <c r="C5" s="196" t="s">
        <v>312</v>
      </c>
      <c r="D5" s="194" t="s">
        <v>313</v>
      </c>
      <c r="E5" s="194" t="s">
        <v>314</v>
      </c>
      <c r="F5" s="194" t="s">
        <v>315</v>
      </c>
      <c r="G5" s="194" t="s">
        <v>316</v>
      </c>
      <c r="H5" s="194" t="s">
        <v>317</v>
      </c>
      <c r="I5" s="195" t="s">
        <v>318</v>
      </c>
      <c r="J5" s="196" t="s">
        <v>319</v>
      </c>
    </row>
    <row r="6" spans="1:11" ht="17.25" customHeight="1" x14ac:dyDescent="0.2">
      <c r="A6" s="236"/>
      <c r="B6" s="237"/>
      <c r="C6" s="196"/>
      <c r="D6" s="194"/>
      <c r="E6" s="194"/>
      <c r="F6" s="194"/>
      <c r="G6" s="194"/>
      <c r="H6" s="194"/>
      <c r="I6" s="195"/>
      <c r="J6" s="196"/>
    </row>
    <row r="7" spans="1:11" ht="17.25" customHeight="1" x14ac:dyDescent="0.2">
      <c r="A7" s="223">
        <v>3102</v>
      </c>
      <c r="B7" s="238" t="s">
        <v>307</v>
      </c>
      <c r="C7" s="51"/>
      <c r="D7" s="18"/>
      <c r="E7" s="18"/>
      <c r="F7" s="18"/>
      <c r="G7" s="18"/>
      <c r="H7" s="18"/>
      <c r="I7" s="103"/>
      <c r="J7" s="21"/>
    </row>
    <row r="8" spans="1:11" ht="17.25" customHeight="1" x14ac:dyDescent="0.2">
      <c r="A8" s="223"/>
      <c r="B8" s="238"/>
      <c r="C8" s="51"/>
      <c r="D8" s="18"/>
      <c r="E8" s="18"/>
      <c r="F8" s="18"/>
      <c r="G8" s="18"/>
      <c r="H8" s="18"/>
      <c r="I8" s="103"/>
      <c r="J8" s="21"/>
    </row>
    <row r="9" spans="1:11" ht="17.25" customHeight="1" x14ac:dyDescent="0.2">
      <c r="A9" s="63"/>
      <c r="B9" s="53" t="s">
        <v>22</v>
      </c>
      <c r="C9" s="193">
        <f>SUM(J7:J8)</f>
        <v>0</v>
      </c>
      <c r="D9" s="193"/>
      <c r="E9" s="193"/>
      <c r="F9" s="193"/>
      <c r="G9" s="193"/>
      <c r="H9" s="193"/>
      <c r="I9" s="193"/>
      <c r="J9" s="193">
        <f>SUM(J7:J8)</f>
        <v>0</v>
      </c>
    </row>
    <row r="10" spans="1:11" ht="9" customHeight="1" x14ac:dyDescent="0.2">
      <c r="B10" s="49"/>
      <c r="C10" s="72"/>
      <c r="D10" s="73"/>
      <c r="E10" s="73"/>
      <c r="F10" s="73"/>
      <c r="G10" s="73"/>
      <c r="H10" s="73"/>
      <c r="I10" s="113"/>
      <c r="J10" s="72"/>
    </row>
    <row r="11" spans="1:11" s="50" customFormat="1" ht="22.9" customHeight="1" x14ac:dyDescent="0.2">
      <c r="A11" s="249"/>
      <c r="B11" s="250" t="s">
        <v>334</v>
      </c>
      <c r="C11" s="196" t="s">
        <v>312</v>
      </c>
      <c r="D11" s="194" t="s">
        <v>313</v>
      </c>
      <c r="E11" s="194" t="s">
        <v>314</v>
      </c>
      <c r="F11" s="194" t="s">
        <v>315</v>
      </c>
      <c r="G11" s="194" t="s">
        <v>316</v>
      </c>
      <c r="H11" s="194" t="s">
        <v>317</v>
      </c>
      <c r="I11" s="195" t="s">
        <v>318</v>
      </c>
      <c r="J11" s="196" t="s">
        <v>319</v>
      </c>
    </row>
    <row r="12" spans="1:11" s="50" customFormat="1" ht="22.9" customHeight="1" x14ac:dyDescent="0.2">
      <c r="A12" s="249"/>
      <c r="B12" s="250"/>
      <c r="C12" s="196"/>
      <c r="D12" s="194"/>
      <c r="E12" s="194"/>
      <c r="F12" s="194"/>
      <c r="G12" s="194"/>
      <c r="H12" s="194"/>
      <c r="I12" s="195"/>
      <c r="J12" s="196"/>
    </row>
    <row r="13" spans="1:11" ht="18.75" customHeight="1" x14ac:dyDescent="0.2">
      <c r="A13" s="251">
        <v>3103</v>
      </c>
      <c r="B13" s="233" t="s">
        <v>381</v>
      </c>
      <c r="C13" s="51"/>
      <c r="D13" s="18"/>
      <c r="E13" s="18"/>
      <c r="F13" s="18"/>
      <c r="G13" s="18"/>
      <c r="H13" s="18"/>
      <c r="I13" s="103"/>
      <c r="J13" s="21"/>
    </row>
    <row r="14" spans="1:11" ht="18.75" customHeight="1" x14ac:dyDescent="0.2">
      <c r="A14" s="251"/>
      <c r="B14" s="252"/>
      <c r="C14" s="83"/>
      <c r="D14" s="84"/>
      <c r="E14" s="84"/>
      <c r="F14" s="84"/>
      <c r="G14" s="84"/>
      <c r="H14" s="84"/>
      <c r="I14" s="114"/>
      <c r="J14" s="85"/>
    </row>
    <row r="15" spans="1:11" ht="17.25" customHeight="1" thickBot="1" x14ac:dyDescent="0.25">
      <c r="A15" s="63"/>
      <c r="B15" s="82" t="s">
        <v>22</v>
      </c>
      <c r="C15" s="253">
        <f>SUM(J13:J14)</f>
        <v>0</v>
      </c>
      <c r="D15" s="253"/>
      <c r="E15" s="253"/>
      <c r="F15" s="253"/>
      <c r="G15" s="253"/>
      <c r="H15" s="253"/>
      <c r="I15" s="253"/>
      <c r="J15" s="254"/>
      <c r="K15" s="88"/>
    </row>
    <row r="16" spans="1:11" ht="17.25" customHeight="1" x14ac:dyDescent="0.2"/>
    <row r="17" spans="1:11" s="50" customFormat="1" ht="47.65" customHeight="1" thickBot="1" x14ac:dyDescent="0.25">
      <c r="A17" s="249"/>
      <c r="B17" s="250" t="s">
        <v>335</v>
      </c>
      <c r="C17" s="196" t="s">
        <v>312</v>
      </c>
      <c r="D17" s="194" t="s">
        <v>313</v>
      </c>
      <c r="E17" s="194" t="s">
        <v>314</v>
      </c>
      <c r="F17" s="194" t="s">
        <v>315</v>
      </c>
      <c r="G17" s="194" t="s">
        <v>316</v>
      </c>
      <c r="H17" s="194" t="s">
        <v>317</v>
      </c>
      <c r="I17" s="195" t="s">
        <v>318</v>
      </c>
      <c r="J17" s="196" t="s">
        <v>319</v>
      </c>
    </row>
    <row r="18" spans="1:11" s="50" customFormat="1" ht="47.65" customHeight="1" thickBot="1" x14ac:dyDescent="0.25">
      <c r="A18" s="249"/>
      <c r="B18" s="250"/>
      <c r="C18" s="196"/>
      <c r="D18" s="194"/>
      <c r="E18" s="194"/>
      <c r="F18" s="194"/>
      <c r="G18" s="194"/>
      <c r="H18" s="194"/>
      <c r="I18" s="195"/>
      <c r="J18" s="196"/>
    </row>
    <row r="19" spans="1:11" ht="17.25" customHeight="1" thickBot="1" x14ac:dyDescent="0.25">
      <c r="A19" s="247">
        <v>3104</v>
      </c>
      <c r="B19" s="248" t="s">
        <v>339</v>
      </c>
      <c r="C19" s="60"/>
      <c r="D19" s="61"/>
      <c r="E19" s="61"/>
      <c r="F19" s="61"/>
      <c r="G19" s="61"/>
      <c r="H19" s="61"/>
      <c r="I19" s="108"/>
      <c r="J19" s="89"/>
    </row>
    <row r="20" spans="1:11" ht="17.25" customHeight="1" x14ac:dyDescent="0.2">
      <c r="A20" s="247"/>
      <c r="B20" s="248"/>
      <c r="C20" s="51"/>
      <c r="D20" s="18"/>
      <c r="E20" s="18"/>
      <c r="F20" s="18"/>
      <c r="G20" s="18"/>
      <c r="H20" s="18"/>
      <c r="I20" s="103"/>
      <c r="J20" s="21"/>
    </row>
    <row r="21" spans="1:11" ht="17.25" customHeight="1" x14ac:dyDescent="0.2">
      <c r="A21" s="86"/>
      <c r="B21" s="87" t="s">
        <v>22</v>
      </c>
      <c r="C21" s="244">
        <f>SUM(J19:J20)</f>
        <v>0</v>
      </c>
      <c r="D21" s="245"/>
      <c r="E21" s="245"/>
      <c r="F21" s="245"/>
      <c r="G21" s="245"/>
      <c r="H21" s="245"/>
      <c r="I21" s="245"/>
      <c r="J21" s="246"/>
      <c r="K21" s="88"/>
    </row>
    <row r="22" spans="1:11" ht="12.75" customHeight="1" thickBot="1" x14ac:dyDescent="0.25"/>
    <row r="23" spans="1:11" ht="12.75" customHeight="1" thickBot="1" x14ac:dyDescent="0.25">
      <c r="A23" s="203"/>
      <c r="B23" s="255" t="s">
        <v>334</v>
      </c>
      <c r="C23" s="207" t="s">
        <v>312</v>
      </c>
      <c r="D23" s="209" t="s">
        <v>313</v>
      </c>
      <c r="E23" s="209" t="s">
        <v>314</v>
      </c>
      <c r="F23" s="209" t="s">
        <v>315</v>
      </c>
      <c r="G23" s="209" t="s">
        <v>316</v>
      </c>
      <c r="H23" s="209" t="s">
        <v>317</v>
      </c>
      <c r="I23" s="211" t="s">
        <v>340</v>
      </c>
      <c r="J23" s="213" t="s">
        <v>341</v>
      </c>
      <c r="K23" s="215" t="s">
        <v>319</v>
      </c>
    </row>
    <row r="24" spans="1:11" ht="24" customHeight="1" thickBot="1" x14ac:dyDescent="0.25">
      <c r="A24" s="204"/>
      <c r="B24" s="256"/>
      <c r="C24" s="208"/>
      <c r="D24" s="210"/>
      <c r="E24" s="210"/>
      <c r="F24" s="210"/>
      <c r="G24" s="210"/>
      <c r="H24" s="210"/>
      <c r="I24" s="212"/>
      <c r="J24" s="214"/>
      <c r="K24" s="216"/>
    </row>
    <row r="25" spans="1:11" ht="17.25" customHeight="1" x14ac:dyDescent="0.2">
      <c r="A25" s="217" t="s">
        <v>377</v>
      </c>
      <c r="B25" s="231" t="s">
        <v>378</v>
      </c>
      <c r="C25" s="90"/>
      <c r="D25" s="91"/>
      <c r="E25" s="91"/>
      <c r="F25" s="91"/>
      <c r="G25" s="91"/>
      <c r="H25" s="91"/>
      <c r="I25" s="105"/>
      <c r="J25" s="106"/>
      <c r="K25" s="92"/>
    </row>
    <row r="26" spans="1:11" ht="17.25" customHeight="1" x14ac:dyDescent="0.2">
      <c r="A26" s="217"/>
      <c r="B26" s="231"/>
      <c r="C26" s="51"/>
      <c r="D26" s="18"/>
      <c r="E26" s="18"/>
      <c r="F26" s="18"/>
      <c r="G26" s="18"/>
      <c r="H26" s="18"/>
      <c r="I26" s="103"/>
      <c r="J26" s="107"/>
      <c r="K26" s="93"/>
    </row>
    <row r="27" spans="1:11" ht="17.25" customHeight="1" x14ac:dyDescent="0.2">
      <c r="A27" s="217"/>
      <c r="B27" s="231"/>
      <c r="C27" s="51"/>
      <c r="D27" s="18"/>
      <c r="E27" s="18"/>
      <c r="F27" s="18"/>
      <c r="G27" s="18"/>
      <c r="H27" s="18"/>
      <c r="I27" s="103"/>
      <c r="J27" s="107"/>
      <c r="K27" s="93"/>
    </row>
    <row r="28" spans="1:11" ht="22.5" customHeight="1" x14ac:dyDescent="0.2">
      <c r="A28" s="218"/>
      <c r="B28" s="232"/>
      <c r="C28" s="51"/>
      <c r="D28" s="18"/>
      <c r="E28" s="18"/>
      <c r="F28" s="18"/>
      <c r="G28" s="18"/>
      <c r="H28" s="18"/>
      <c r="I28" s="103"/>
      <c r="J28" s="107"/>
      <c r="K28" s="93"/>
    </row>
    <row r="29" spans="1:11" ht="17.25" customHeight="1" thickBot="1" x14ac:dyDescent="0.25">
      <c r="A29" s="94"/>
      <c r="B29" s="95" t="s">
        <v>305</v>
      </c>
      <c r="C29" s="200">
        <f>SUM(K25:K28)</f>
        <v>0</v>
      </c>
      <c r="D29" s="201"/>
      <c r="E29" s="201"/>
      <c r="F29" s="201"/>
      <c r="G29" s="201"/>
      <c r="H29" s="201"/>
      <c r="I29" s="201"/>
      <c r="J29" s="201"/>
      <c r="K29" s="202"/>
    </row>
  </sheetData>
  <sheetProtection selectLockedCells="1" selectUnlockedCells="1"/>
  <mergeCells count="55">
    <mergeCell ref="D23:D24"/>
    <mergeCell ref="C29:K29"/>
    <mergeCell ref="G23:G24"/>
    <mergeCell ref="H23:H24"/>
    <mergeCell ref="I23:I24"/>
    <mergeCell ref="J23:J24"/>
    <mergeCell ref="K23:K24"/>
    <mergeCell ref="E23:E24"/>
    <mergeCell ref="F23:F24"/>
    <mergeCell ref="A25:A28"/>
    <mergeCell ref="B25:B28"/>
    <mergeCell ref="A23:A24"/>
    <mergeCell ref="B23:B24"/>
    <mergeCell ref="C23:C24"/>
    <mergeCell ref="J5:J6"/>
    <mergeCell ref="A3:B3"/>
    <mergeCell ref="C3:D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3:A14"/>
    <mergeCell ref="B13:B14"/>
    <mergeCell ref="C15:J15"/>
    <mergeCell ref="A7:A8"/>
    <mergeCell ref="B7:B8"/>
    <mergeCell ref="C9:J9"/>
    <mergeCell ref="A11:A12"/>
    <mergeCell ref="B11:B12"/>
    <mergeCell ref="C11:C12"/>
    <mergeCell ref="D11:D12"/>
    <mergeCell ref="H11:H12"/>
    <mergeCell ref="I11:I12"/>
    <mergeCell ref="J11:J12"/>
    <mergeCell ref="E11:E12"/>
    <mergeCell ref="F11:F12"/>
    <mergeCell ref="G11:G12"/>
    <mergeCell ref="A19:A20"/>
    <mergeCell ref="B19:B20"/>
    <mergeCell ref="A17:A18"/>
    <mergeCell ref="B17:B18"/>
    <mergeCell ref="C17:C18"/>
    <mergeCell ref="C21:J21"/>
    <mergeCell ref="G17:G18"/>
    <mergeCell ref="H17:H18"/>
    <mergeCell ref="I17:I18"/>
    <mergeCell ref="J17:J18"/>
    <mergeCell ref="D17:D18"/>
    <mergeCell ref="E17:E18"/>
    <mergeCell ref="F17:F18"/>
  </mergeCells>
  <pageMargins left="0.74791666666666667" right="0.74791666666666667" top="0.74791666666666667" bottom="1.6361111111111111" header="0.51180555555555551" footer="0.74791666666666667"/>
  <pageSetup paperSize="9" scale="90" orientation="landscape" useFirstPageNumber="1" horizontalDpi="300" verticalDpi="300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31</vt:i4>
      </vt:variant>
      <vt:variant>
        <vt:lpstr>Pojmenované oblasti</vt:lpstr>
      </vt:variant>
      <vt:variant>
        <vt:i4>2</vt:i4>
      </vt:variant>
    </vt:vector>
  </HeadingPairs>
  <TitlesOfParts>
    <vt:vector size="33" baseType="lpstr">
      <vt:lpstr>Titulní list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30</vt:lpstr>
      <vt:lpstr>31</vt:lpstr>
      <vt:lpstr>Direction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Jánská Jarmila</cp:lastModifiedBy>
  <dcterms:created xsi:type="dcterms:W3CDTF">2025-10-06T13:30:20Z</dcterms:created>
  <dcterms:modified xsi:type="dcterms:W3CDTF">2026-06-23T09:36:31Z</dcterms:modified>
</cp:coreProperties>
</file>