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N:\Pobídky\Formuláře Žádosti Rozhodnutí 2026\Žádost o pobídku\Vyúčtování_2026_final\"/>
    </mc:Choice>
  </mc:AlternateContent>
  <xr:revisionPtr revIDLastSave="0" documentId="13_ncr:1_{DF1BC6B3-651D-4DA7-9D3B-0038098D6379}" xr6:coauthVersionLast="47" xr6:coauthVersionMax="47" xr10:uidLastSave="{00000000-0000-0000-0000-000000000000}"/>
  <bookViews>
    <workbookView xWindow="-120" yWindow="-120" windowWidth="29040" windowHeight="15720" tabRatio="987" xr2:uid="{4279D234-B1B7-48B9-A453-0622171E9B08}"/>
  </bookViews>
  <sheets>
    <sheet name="Titulní list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20" sheetId="20" r:id="rId20"/>
    <sheet name="21" sheetId="21" r:id="rId21"/>
  </sheets>
  <definedNames>
    <definedName name="Accommodation">NA()</definedName>
    <definedName name="Actors">NA()</definedName>
    <definedName name="Camera">NA()</definedName>
    <definedName name="Direction">'Titulní list'!$A$47</definedName>
    <definedName name="Editing">NA()</definedName>
    <definedName name="GeneralExp_">NA()</definedName>
    <definedName name="Grip">NA()</definedName>
    <definedName name="Laboratory">NA()</definedName>
    <definedName name="Lighting">NA()</definedName>
    <definedName name="Locations">NA()</definedName>
    <definedName name="MakeUp">NA()</definedName>
    <definedName name="Production">'Titulní list'!$A$123</definedName>
    <definedName name="Props">NA()</definedName>
    <definedName name="SetDesign">NA()</definedName>
    <definedName name="SetOperations">NA()</definedName>
    <definedName name="SFX">NA()</definedName>
    <definedName name="Sound">NA()</definedName>
    <definedName name="Transport">NA()</definedName>
    <definedName name="Wardrobe">NA()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21" l="1"/>
  <c r="G333" i="1" s="1"/>
  <c r="G335" i="1" s="1"/>
  <c r="D268" i="1"/>
  <c r="H268" i="1" s="1"/>
  <c r="G250" i="1"/>
  <c r="G251" i="1" s="1"/>
  <c r="D228" i="1"/>
  <c r="H228" i="1" s="1"/>
  <c r="G218" i="1"/>
  <c r="G219" i="1" s="1"/>
  <c r="G180" i="1"/>
  <c r="G181" i="1" s="1"/>
  <c r="D116" i="1"/>
  <c r="G108" i="1"/>
  <c r="G109" i="1" s="1"/>
  <c r="G86" i="1"/>
  <c r="G87" i="1" s="1"/>
  <c r="D67" i="1"/>
  <c r="H67" i="1" s="1"/>
  <c r="C47" i="20"/>
  <c r="G324" i="1"/>
  <c r="G325" i="1" s="1"/>
  <c r="C51" i="19"/>
  <c r="G299" i="1"/>
  <c r="G300" i="1" s="1"/>
  <c r="C63" i="18"/>
  <c r="G286" i="1"/>
  <c r="G287" i="1" s="1"/>
  <c r="C79" i="17"/>
  <c r="G270" i="1" s="1"/>
  <c r="G271" i="1" s="1"/>
  <c r="C35" i="16"/>
  <c r="C35" i="15"/>
  <c r="G241" i="1" s="1"/>
  <c r="G242" i="1" s="1"/>
  <c r="C43" i="14"/>
  <c r="G229" i="1" s="1"/>
  <c r="G230" i="1" s="1"/>
  <c r="C83" i="13"/>
  <c r="C67" i="12"/>
  <c r="G197" i="1"/>
  <c r="G198" i="1" s="1"/>
  <c r="C131" i="11"/>
  <c r="C63" i="10"/>
  <c r="G147" i="1" s="1"/>
  <c r="G148" i="1" s="1"/>
  <c r="C51" i="9"/>
  <c r="G131" i="1"/>
  <c r="G132" i="1" s="1"/>
  <c r="C39" i="8"/>
  <c r="G118" i="1" s="1"/>
  <c r="G119" i="1" s="1"/>
  <c r="C47" i="7"/>
  <c r="C39" i="6"/>
  <c r="G96" i="1"/>
  <c r="G97" i="1" s="1"/>
  <c r="C27" i="5"/>
  <c r="C39" i="4"/>
  <c r="G79" i="1" s="1"/>
  <c r="G80" i="1" s="1"/>
  <c r="C103" i="3"/>
  <c r="G69" i="1" s="1"/>
  <c r="G70" i="1" s="1"/>
  <c r="C59" i="2"/>
  <c r="G28" i="1"/>
  <c r="G29" i="1" s="1"/>
  <c r="C3" i="2"/>
  <c r="B5" i="2"/>
  <c r="B7" i="2"/>
  <c r="C9" i="2"/>
  <c r="D15" i="1" s="1"/>
  <c r="H15" i="1" s="1"/>
  <c r="B11" i="2"/>
  <c r="C13" i="2"/>
  <c r="D16" i="1" s="1"/>
  <c r="H16" i="1" s="1"/>
  <c r="B15" i="2"/>
  <c r="C17" i="2"/>
  <c r="D18" i="1"/>
  <c r="H18" i="1" s="1"/>
  <c r="B19" i="2"/>
  <c r="C21" i="2"/>
  <c r="D20" i="1"/>
  <c r="H20" i="1" s="1"/>
  <c r="B23" i="2"/>
  <c r="C25" i="2"/>
  <c r="D21" i="1"/>
  <c r="H21" i="1"/>
  <c r="B27" i="2"/>
  <c r="C29" i="2"/>
  <c r="D22" i="1"/>
  <c r="H22" i="1" s="1"/>
  <c r="B31" i="2"/>
  <c r="C33" i="2"/>
  <c r="B35" i="2"/>
  <c r="C37" i="2"/>
  <c r="D24" i="1"/>
  <c r="H24" i="1" s="1"/>
  <c r="B39" i="2"/>
  <c r="C41" i="2"/>
  <c r="D25" i="1"/>
  <c r="H25" i="1" s="1"/>
  <c r="B43" i="2"/>
  <c r="C45" i="2"/>
  <c r="D26" i="1"/>
  <c r="H26" i="1" s="1"/>
  <c r="B47" i="2"/>
  <c r="C49" i="2"/>
  <c r="D27" i="1"/>
  <c r="H27" i="1" s="1"/>
  <c r="C3" i="11"/>
  <c r="B5" i="11"/>
  <c r="B7" i="11"/>
  <c r="C9" i="11"/>
  <c r="D151" i="1"/>
  <c r="H151" i="1"/>
  <c r="J9" i="11"/>
  <c r="B11" i="11"/>
  <c r="C13" i="11"/>
  <c r="J13" i="11"/>
  <c r="B15" i="11"/>
  <c r="C17" i="11"/>
  <c r="J17" i="11"/>
  <c r="B19" i="11"/>
  <c r="C21" i="11"/>
  <c r="D154" i="1"/>
  <c r="H154" i="1"/>
  <c r="J21" i="11"/>
  <c r="B23" i="11"/>
  <c r="C25" i="11"/>
  <c r="J25" i="11"/>
  <c r="B27" i="11"/>
  <c r="C29" i="11"/>
  <c r="D156" i="1"/>
  <c r="H156" i="1" s="1"/>
  <c r="J29" i="11"/>
  <c r="B31" i="11"/>
  <c r="C33" i="11"/>
  <c r="D157" i="1"/>
  <c r="H157" i="1" s="1"/>
  <c r="J33" i="11"/>
  <c r="B35" i="11"/>
  <c r="C37" i="11"/>
  <c r="D158" i="1"/>
  <c r="H158" i="1" s="1"/>
  <c r="J37" i="11"/>
  <c r="B39" i="11"/>
  <c r="C41" i="11"/>
  <c r="J41" i="11"/>
  <c r="B43" i="11"/>
  <c r="C45" i="11"/>
  <c r="J45" i="11"/>
  <c r="B47" i="11"/>
  <c r="C49" i="11"/>
  <c r="D161" i="1"/>
  <c r="H161" i="1" s="1"/>
  <c r="J49" i="11"/>
  <c r="B51" i="11"/>
  <c r="C53" i="11"/>
  <c r="D162" i="1"/>
  <c r="H162" i="1" s="1"/>
  <c r="J53" i="11"/>
  <c r="B55" i="11"/>
  <c r="C57" i="11"/>
  <c r="J57" i="11"/>
  <c r="B59" i="11"/>
  <c r="C61" i="11"/>
  <c r="J61" i="11"/>
  <c r="B63" i="11"/>
  <c r="C65" i="11"/>
  <c r="D165" i="1"/>
  <c r="H165" i="1" s="1"/>
  <c r="J65" i="11"/>
  <c r="B67" i="11"/>
  <c r="C69" i="11"/>
  <c r="D166" i="1"/>
  <c r="H166" i="1" s="1"/>
  <c r="J69" i="11"/>
  <c r="B71" i="11"/>
  <c r="C73" i="11"/>
  <c r="J73" i="11"/>
  <c r="B75" i="11"/>
  <c r="C77" i="11"/>
  <c r="D168" i="1"/>
  <c r="H168" i="1" s="1"/>
  <c r="J77" i="11"/>
  <c r="B79" i="11"/>
  <c r="C81" i="11"/>
  <c r="J81" i="11"/>
  <c r="B83" i="11"/>
  <c r="C85" i="11"/>
  <c r="D170" i="1"/>
  <c r="H170" i="1" s="1"/>
  <c r="J85" i="11"/>
  <c r="B87" i="11"/>
  <c r="C89" i="11"/>
  <c r="C119" i="11"/>
  <c r="D181" i="1"/>
  <c r="J89" i="11"/>
  <c r="B91" i="11"/>
  <c r="C93" i="11"/>
  <c r="J93" i="11"/>
  <c r="B95" i="11"/>
  <c r="C97" i="11"/>
  <c r="D173" i="1"/>
  <c r="H173" i="1"/>
  <c r="J97" i="11"/>
  <c r="B99" i="11"/>
  <c r="C101" i="11"/>
  <c r="D174" i="1"/>
  <c r="H174" i="1" s="1"/>
  <c r="J101" i="11"/>
  <c r="B103" i="11"/>
  <c r="C105" i="11"/>
  <c r="J105" i="11"/>
  <c r="B107" i="11"/>
  <c r="C109" i="11"/>
  <c r="J109" i="11"/>
  <c r="B111" i="11"/>
  <c r="C113" i="11"/>
  <c r="D177" i="1"/>
  <c r="H177" i="1" s="1"/>
  <c r="J113" i="11"/>
  <c r="B115" i="11"/>
  <c r="C117" i="11"/>
  <c r="D178" i="1"/>
  <c r="H178" i="1" s="1"/>
  <c r="J117" i="11"/>
  <c r="C123" i="11"/>
  <c r="J123" i="11"/>
  <c r="C3" i="12"/>
  <c r="B5" i="12"/>
  <c r="B7" i="12"/>
  <c r="C9" i="12"/>
  <c r="D184" i="1"/>
  <c r="H184" i="1" s="1"/>
  <c r="J9" i="12"/>
  <c r="B11" i="12"/>
  <c r="C13" i="12"/>
  <c r="J13" i="12"/>
  <c r="B15" i="12"/>
  <c r="C17" i="12"/>
  <c r="J17" i="12"/>
  <c r="B19" i="12"/>
  <c r="C21" i="12"/>
  <c r="J21" i="12"/>
  <c r="B23" i="12"/>
  <c r="C25" i="12"/>
  <c r="D188" i="1"/>
  <c r="H188" i="1" s="1"/>
  <c r="J25" i="12"/>
  <c r="B27" i="12"/>
  <c r="C29" i="12"/>
  <c r="J29" i="12"/>
  <c r="B31" i="12"/>
  <c r="C33" i="12"/>
  <c r="J33" i="12"/>
  <c r="B35" i="12"/>
  <c r="C37" i="12"/>
  <c r="D191" i="1"/>
  <c r="H191" i="1" s="1"/>
  <c r="J37" i="12"/>
  <c r="B39" i="12"/>
  <c r="C41" i="12"/>
  <c r="C55" i="12"/>
  <c r="D198" i="1"/>
  <c r="J41" i="12"/>
  <c r="B43" i="12"/>
  <c r="C45" i="12"/>
  <c r="J45" i="12"/>
  <c r="B47" i="12"/>
  <c r="C49" i="12"/>
  <c r="J49" i="12"/>
  <c r="B51" i="12"/>
  <c r="C53" i="12"/>
  <c r="D195" i="1"/>
  <c r="H195" i="1" s="1"/>
  <c r="J53" i="12"/>
  <c r="C59" i="12"/>
  <c r="E196" i="1"/>
  <c r="H196" i="1" s="1"/>
  <c r="J59" i="12"/>
  <c r="C3" i="13"/>
  <c r="B5" i="13"/>
  <c r="B7" i="13"/>
  <c r="C9" i="13"/>
  <c r="D201" i="1"/>
  <c r="H201" i="1" s="1"/>
  <c r="J9" i="13"/>
  <c r="B11" i="13"/>
  <c r="C13" i="13"/>
  <c r="D202" i="1"/>
  <c r="H202" i="1" s="1"/>
  <c r="J13" i="13"/>
  <c r="B15" i="13"/>
  <c r="C17" i="13"/>
  <c r="D203" i="1"/>
  <c r="H203" i="1" s="1"/>
  <c r="J17" i="13"/>
  <c r="B19" i="13"/>
  <c r="C21" i="13"/>
  <c r="J21" i="13"/>
  <c r="B23" i="13"/>
  <c r="C25" i="13"/>
  <c r="D205" i="1"/>
  <c r="H205" i="1" s="1"/>
  <c r="J25" i="13"/>
  <c r="B27" i="13"/>
  <c r="C29" i="13"/>
  <c r="D206" i="1"/>
  <c r="H206" i="1" s="1"/>
  <c r="J29" i="13"/>
  <c r="B31" i="13"/>
  <c r="C33" i="13"/>
  <c r="J33" i="13"/>
  <c r="B35" i="13"/>
  <c r="C37" i="13"/>
  <c r="J37" i="13"/>
  <c r="B39" i="13"/>
  <c r="C41" i="13"/>
  <c r="D209" i="1"/>
  <c r="H209" i="1" s="1"/>
  <c r="J41" i="13"/>
  <c r="B43" i="13"/>
  <c r="C45" i="13"/>
  <c r="D210" i="1"/>
  <c r="H210" i="1" s="1"/>
  <c r="J45" i="13"/>
  <c r="B47" i="13"/>
  <c r="C49" i="13"/>
  <c r="J49" i="13"/>
  <c r="B51" i="13"/>
  <c r="C53" i="13"/>
  <c r="J53" i="13"/>
  <c r="B55" i="13"/>
  <c r="C57" i="13"/>
  <c r="D213" i="1"/>
  <c r="H213" i="1" s="1"/>
  <c r="J57" i="13"/>
  <c r="B59" i="13"/>
  <c r="C61" i="13"/>
  <c r="J61" i="13"/>
  <c r="B63" i="13"/>
  <c r="C65" i="13"/>
  <c r="J65" i="13"/>
  <c r="B67" i="13"/>
  <c r="C69" i="13"/>
  <c r="J69" i="13"/>
  <c r="B71" i="13"/>
  <c r="C73" i="13"/>
  <c r="J73" i="13"/>
  <c r="C3" i="14"/>
  <c r="B5" i="14"/>
  <c r="B7" i="14"/>
  <c r="C9" i="14"/>
  <c r="J9" i="14"/>
  <c r="B11" i="14"/>
  <c r="C13" i="14"/>
  <c r="J13" i="14"/>
  <c r="B15" i="14"/>
  <c r="C17" i="14"/>
  <c r="D224" i="1"/>
  <c r="H224" i="1" s="1"/>
  <c r="J17" i="14"/>
  <c r="B19" i="14"/>
  <c r="C21" i="14"/>
  <c r="D225" i="1"/>
  <c r="H225" i="1" s="1"/>
  <c r="J21" i="14"/>
  <c r="B23" i="14"/>
  <c r="C25" i="14"/>
  <c r="J25" i="14"/>
  <c r="B27" i="14"/>
  <c r="C29" i="14"/>
  <c r="J29" i="14"/>
  <c r="B31" i="14"/>
  <c r="C33" i="14"/>
  <c r="J33" i="14"/>
  <c r="C3" i="15"/>
  <c r="B5" i="15"/>
  <c r="B7" i="15"/>
  <c r="C9" i="15"/>
  <c r="D233" i="1" s="1"/>
  <c r="H233" i="1" s="1"/>
  <c r="J9" i="15"/>
  <c r="B11" i="15"/>
  <c r="C13" i="15"/>
  <c r="J13" i="15"/>
  <c r="B15" i="15"/>
  <c r="C17" i="15"/>
  <c r="J17" i="15"/>
  <c r="B19" i="15"/>
  <c r="C21" i="15"/>
  <c r="D237" i="1"/>
  <c r="H237" i="1"/>
  <c r="J21" i="15"/>
  <c r="B23" i="15"/>
  <c r="C25" i="15"/>
  <c r="C27" i="15"/>
  <c r="D242" i="1" s="1"/>
  <c r="H242" i="1" s="1"/>
  <c r="J25" i="15"/>
  <c r="C3" i="16"/>
  <c r="B5" i="16"/>
  <c r="B7" i="16"/>
  <c r="C9" i="16"/>
  <c r="D245" i="1"/>
  <c r="H245" i="1" s="1"/>
  <c r="J9" i="16"/>
  <c r="B11" i="16"/>
  <c r="C13" i="16"/>
  <c r="J13" i="16"/>
  <c r="B15" i="16"/>
  <c r="C17" i="16"/>
  <c r="J17" i="16"/>
  <c r="B19" i="16"/>
  <c r="C21" i="16"/>
  <c r="D248" i="1"/>
  <c r="H248" i="1" s="1"/>
  <c r="J21" i="16"/>
  <c r="C27" i="16"/>
  <c r="E249" i="1"/>
  <c r="J27" i="16"/>
  <c r="C3" i="17"/>
  <c r="B5" i="17"/>
  <c r="B7" i="17"/>
  <c r="C9" i="17"/>
  <c r="J9" i="17"/>
  <c r="B11" i="17"/>
  <c r="C13" i="17"/>
  <c r="D255" i="1"/>
  <c r="H255" i="1" s="1"/>
  <c r="J13" i="17"/>
  <c r="B15" i="17"/>
  <c r="C17" i="17"/>
  <c r="D256" i="1"/>
  <c r="H256" i="1" s="1"/>
  <c r="J17" i="17"/>
  <c r="B19" i="17"/>
  <c r="C21" i="17"/>
  <c r="D257" i="1"/>
  <c r="H257" i="1" s="1"/>
  <c r="J21" i="17"/>
  <c r="B23" i="17"/>
  <c r="C25" i="17"/>
  <c r="J25" i="17"/>
  <c r="B27" i="17"/>
  <c r="C29" i="17"/>
  <c r="J29" i="17"/>
  <c r="B31" i="17"/>
  <c r="C33" i="17"/>
  <c r="D260" i="1"/>
  <c r="H260" i="1" s="1"/>
  <c r="J33" i="17"/>
  <c r="B35" i="17"/>
  <c r="C37" i="17"/>
  <c r="J37" i="17"/>
  <c r="B39" i="17"/>
  <c r="C41" i="17"/>
  <c r="J41" i="17"/>
  <c r="B43" i="17"/>
  <c r="C45" i="17"/>
  <c r="J45" i="17"/>
  <c r="B47" i="17"/>
  <c r="C49" i="17"/>
  <c r="D264" i="1"/>
  <c r="H264" i="1" s="1"/>
  <c r="J49" i="17"/>
  <c r="B51" i="17"/>
  <c r="C53" i="17"/>
  <c r="J53" i="17"/>
  <c r="B55" i="17"/>
  <c r="C57" i="17"/>
  <c r="D266" i="1" s="1"/>
  <c r="H266" i="1" s="1"/>
  <c r="J57" i="17"/>
  <c r="B59" i="17"/>
  <c r="C61" i="17"/>
  <c r="D267" i="1"/>
  <c r="H267" i="1" s="1"/>
  <c r="J61" i="17"/>
  <c r="B63" i="17"/>
  <c r="C65" i="17"/>
  <c r="J65" i="17"/>
  <c r="C71" i="17"/>
  <c r="J71" i="17"/>
  <c r="C3" i="18"/>
  <c r="B5" i="18"/>
  <c r="B7" i="18"/>
  <c r="C9" i="18"/>
  <c r="D274" i="1"/>
  <c r="H274" i="1" s="1"/>
  <c r="J9" i="18"/>
  <c r="B11" i="18"/>
  <c r="C13" i="18"/>
  <c r="J13" i="18"/>
  <c r="B15" i="18"/>
  <c r="C17" i="18"/>
  <c r="D276" i="1"/>
  <c r="H276" i="1" s="1"/>
  <c r="J17" i="18"/>
  <c r="B19" i="18"/>
  <c r="C21" i="18"/>
  <c r="J21" i="18"/>
  <c r="B23" i="18"/>
  <c r="C25" i="18"/>
  <c r="D278" i="1"/>
  <c r="H278" i="1" s="1"/>
  <c r="J25" i="18"/>
  <c r="B27" i="18"/>
  <c r="C29" i="18"/>
  <c r="J29" i="18"/>
  <c r="B31" i="18"/>
  <c r="C33" i="18"/>
  <c r="J33" i="18"/>
  <c r="B35" i="18"/>
  <c r="C37" i="18"/>
  <c r="J37" i="18"/>
  <c r="B39" i="18"/>
  <c r="C41" i="18"/>
  <c r="D282" i="1"/>
  <c r="H282" i="1" s="1"/>
  <c r="J41" i="18"/>
  <c r="B43" i="18"/>
  <c r="C45" i="18"/>
  <c r="J45" i="18"/>
  <c r="B47" i="18"/>
  <c r="C49" i="18"/>
  <c r="D284" i="1"/>
  <c r="H284" i="1" s="1"/>
  <c r="J49" i="18"/>
  <c r="C55" i="18"/>
  <c r="E285" i="1"/>
  <c r="J55" i="18"/>
  <c r="C3" i="19"/>
  <c r="B5" i="19"/>
  <c r="B7" i="19"/>
  <c r="C9" i="19"/>
  <c r="D290" i="1"/>
  <c r="H290" i="1" s="1"/>
  <c r="J9" i="19"/>
  <c r="B11" i="19"/>
  <c r="C13" i="19"/>
  <c r="D291" i="1"/>
  <c r="H291" i="1" s="1"/>
  <c r="J13" i="19"/>
  <c r="B15" i="19"/>
  <c r="C17" i="19"/>
  <c r="D292" i="1"/>
  <c r="H292" i="1" s="1"/>
  <c r="J17" i="19"/>
  <c r="B19" i="19"/>
  <c r="C21" i="19"/>
  <c r="J21" i="19"/>
  <c r="B23" i="19"/>
  <c r="C25" i="19"/>
  <c r="J25" i="19"/>
  <c r="B27" i="19"/>
  <c r="C29" i="19"/>
  <c r="D295" i="1"/>
  <c r="H295" i="1"/>
  <c r="J29" i="19"/>
  <c r="B31" i="19"/>
  <c r="C33" i="19"/>
  <c r="J33" i="19"/>
  <c r="B35" i="19"/>
  <c r="C37" i="19"/>
  <c r="D297" i="1"/>
  <c r="H297" i="1" s="1"/>
  <c r="J37" i="19"/>
  <c r="C43" i="19"/>
  <c r="E298" i="1"/>
  <c r="J43" i="19"/>
  <c r="C3" i="3"/>
  <c r="B5" i="3"/>
  <c r="B7" i="3"/>
  <c r="C9" i="3"/>
  <c r="D44" i="1" s="1"/>
  <c r="H44" i="1" s="1"/>
  <c r="B11" i="3"/>
  <c r="C13" i="3"/>
  <c r="D45" i="1"/>
  <c r="H45" i="1" s="1"/>
  <c r="B15" i="3"/>
  <c r="C17" i="3"/>
  <c r="J17" i="3"/>
  <c r="B19" i="3"/>
  <c r="C21" i="3"/>
  <c r="J21" i="3"/>
  <c r="B23" i="3"/>
  <c r="C25" i="3"/>
  <c r="D48" i="1"/>
  <c r="H48" i="1" s="1"/>
  <c r="J25" i="3"/>
  <c r="B27" i="3"/>
  <c r="C29" i="3"/>
  <c r="J29" i="3"/>
  <c r="B31" i="3"/>
  <c r="C33" i="3"/>
  <c r="D50" i="1"/>
  <c r="H50" i="1"/>
  <c r="J33" i="3"/>
  <c r="B35" i="3"/>
  <c r="C37" i="3"/>
  <c r="D51" i="1"/>
  <c r="H51" i="1" s="1"/>
  <c r="J37" i="3"/>
  <c r="B39" i="3"/>
  <c r="C41" i="3"/>
  <c r="D52" i="1"/>
  <c r="H52" i="1"/>
  <c r="J41" i="3"/>
  <c r="B43" i="3"/>
  <c r="C45" i="3"/>
  <c r="C91" i="3" s="1"/>
  <c r="D70" i="1" s="1"/>
  <c r="J45" i="3"/>
  <c r="B47" i="3"/>
  <c r="C49" i="3"/>
  <c r="D54" i="1"/>
  <c r="H54" i="1" s="1"/>
  <c r="J49" i="3"/>
  <c r="B51" i="3"/>
  <c r="C53" i="3"/>
  <c r="J53" i="3"/>
  <c r="B55" i="3"/>
  <c r="C57" i="3"/>
  <c r="D56" i="1"/>
  <c r="H56" i="1" s="1"/>
  <c r="J57" i="3"/>
  <c r="B59" i="3"/>
  <c r="C61" i="3"/>
  <c r="D60" i="1"/>
  <c r="H60" i="1" s="1"/>
  <c r="J61" i="3"/>
  <c r="B63" i="3"/>
  <c r="C65" i="3"/>
  <c r="J65" i="3"/>
  <c r="B67" i="3"/>
  <c r="C69" i="3"/>
  <c r="D62" i="1"/>
  <c r="H62" i="1"/>
  <c r="J69" i="3"/>
  <c r="B71" i="3"/>
  <c r="C73" i="3"/>
  <c r="D63" i="1"/>
  <c r="H63" i="1" s="1"/>
  <c r="J73" i="3"/>
  <c r="B75" i="3"/>
  <c r="C77" i="3"/>
  <c r="D64" i="1"/>
  <c r="H64" i="1" s="1"/>
  <c r="J77" i="3"/>
  <c r="B79" i="3"/>
  <c r="C81" i="3"/>
  <c r="J81" i="3"/>
  <c r="B83" i="3"/>
  <c r="C85" i="3"/>
  <c r="J85" i="3"/>
  <c r="B87" i="3"/>
  <c r="C89" i="3"/>
  <c r="J89" i="3"/>
  <c r="B93" i="3"/>
  <c r="C95" i="3"/>
  <c r="E68" i="1" s="1"/>
  <c r="J95" i="3"/>
  <c r="C3" i="20"/>
  <c r="B5" i="20"/>
  <c r="B7" i="20"/>
  <c r="C9" i="20"/>
  <c r="J9" i="20"/>
  <c r="B11" i="20"/>
  <c r="C13" i="20"/>
  <c r="J13" i="20"/>
  <c r="B15" i="20"/>
  <c r="C17" i="20"/>
  <c r="D317" i="1"/>
  <c r="H317" i="1"/>
  <c r="J17" i="20"/>
  <c r="B19" i="20"/>
  <c r="C21" i="20"/>
  <c r="D318" i="1" s="1"/>
  <c r="H318" i="1" s="1"/>
  <c r="J21" i="20"/>
  <c r="B23" i="20"/>
  <c r="C25" i="20"/>
  <c r="J25" i="20"/>
  <c r="B27" i="20"/>
  <c r="C29" i="20"/>
  <c r="D320" i="1" s="1"/>
  <c r="H320" i="1" s="1"/>
  <c r="J29" i="20"/>
  <c r="B31" i="20"/>
  <c r="C33" i="20"/>
  <c r="J33" i="20"/>
  <c r="B35" i="20"/>
  <c r="C37" i="20"/>
  <c r="D323" i="1"/>
  <c r="H323" i="1" s="1"/>
  <c r="J37" i="20"/>
  <c r="C3" i="21"/>
  <c r="C9" i="21"/>
  <c r="D332" i="1" s="1"/>
  <c r="H332" i="1" s="1"/>
  <c r="J9" i="21"/>
  <c r="C16" i="21"/>
  <c r="D333" i="1" s="1"/>
  <c r="H333" i="1" s="1"/>
  <c r="C23" i="21"/>
  <c r="F334" i="1" s="1"/>
  <c r="C3" i="4"/>
  <c r="B5" i="4"/>
  <c r="B7" i="4"/>
  <c r="C9" i="4"/>
  <c r="D73" i="1"/>
  <c r="H73" i="1" s="1"/>
  <c r="J9" i="4"/>
  <c r="B11" i="4"/>
  <c r="C13" i="4"/>
  <c r="J13" i="4"/>
  <c r="B15" i="4"/>
  <c r="C17" i="4"/>
  <c r="D75" i="1"/>
  <c r="H75" i="1" s="1"/>
  <c r="J17" i="4"/>
  <c r="B19" i="4"/>
  <c r="C21" i="4"/>
  <c r="D76" i="1"/>
  <c r="H76" i="1" s="1"/>
  <c r="J21" i="4"/>
  <c r="B23" i="4"/>
  <c r="C25" i="4"/>
  <c r="C27" i="4"/>
  <c r="D80" i="1"/>
  <c r="J25" i="4"/>
  <c r="C31" i="4"/>
  <c r="E78" i="1"/>
  <c r="H78" i="1" s="1"/>
  <c r="J31" i="4"/>
  <c r="C3" i="5"/>
  <c r="B5" i="5"/>
  <c r="B7" i="5"/>
  <c r="C9" i="5"/>
  <c r="C15" i="5" s="1"/>
  <c r="D87" i="1" s="1"/>
  <c r="J9" i="5"/>
  <c r="B11" i="5"/>
  <c r="C13" i="5"/>
  <c r="J13" i="5"/>
  <c r="C19" i="5"/>
  <c r="E85" i="1"/>
  <c r="E87" i="1" s="1"/>
  <c r="J19" i="5"/>
  <c r="C3" i="6"/>
  <c r="B5" i="6"/>
  <c r="B7" i="6"/>
  <c r="C9" i="6"/>
  <c r="D90" i="1"/>
  <c r="H90" i="1" s="1"/>
  <c r="J9" i="6"/>
  <c r="B11" i="6"/>
  <c r="C13" i="6"/>
  <c r="D91" i="1"/>
  <c r="H91" i="1"/>
  <c r="J13" i="6"/>
  <c r="B15" i="6"/>
  <c r="C17" i="6"/>
  <c r="D92" i="1"/>
  <c r="H92" i="1" s="1"/>
  <c r="J17" i="6"/>
  <c r="B19" i="6"/>
  <c r="C21" i="6"/>
  <c r="D93" i="1"/>
  <c r="H93" i="1" s="1"/>
  <c r="J21" i="6"/>
  <c r="B23" i="6"/>
  <c r="C25" i="6"/>
  <c r="D94" i="1"/>
  <c r="H94" i="1" s="1"/>
  <c r="J25" i="6"/>
  <c r="C31" i="6"/>
  <c r="E95" i="1"/>
  <c r="E97" i="1" s="1"/>
  <c r="J31" i="6"/>
  <c r="C3" i="7"/>
  <c r="B5" i="7"/>
  <c r="B7" i="7"/>
  <c r="C9" i="7"/>
  <c r="D100" i="1"/>
  <c r="H100" i="1"/>
  <c r="J9" i="7"/>
  <c r="B11" i="7"/>
  <c r="C13" i="7"/>
  <c r="J13" i="7"/>
  <c r="B15" i="7"/>
  <c r="C17" i="7"/>
  <c r="D102" i="1"/>
  <c r="H102" i="1"/>
  <c r="J17" i="7"/>
  <c r="B19" i="7"/>
  <c r="C21" i="7"/>
  <c r="D103" i="1"/>
  <c r="H103" i="1" s="1"/>
  <c r="J21" i="7"/>
  <c r="B23" i="7"/>
  <c r="C25" i="7"/>
  <c r="D104" i="1"/>
  <c r="H104" i="1" s="1"/>
  <c r="J25" i="7"/>
  <c r="B27" i="7"/>
  <c r="C29" i="7"/>
  <c r="D105" i="1"/>
  <c r="H105" i="1" s="1"/>
  <c r="J29" i="7"/>
  <c r="B31" i="7"/>
  <c r="C33" i="7"/>
  <c r="D106" i="1"/>
  <c r="H106" i="1" s="1"/>
  <c r="J33" i="7"/>
  <c r="C39" i="7"/>
  <c r="J39" i="7"/>
  <c r="C3" i="8"/>
  <c r="B5" i="8"/>
  <c r="B7" i="8"/>
  <c r="C9" i="8"/>
  <c r="D112" i="1" s="1"/>
  <c r="H112" i="1" s="1"/>
  <c r="J9" i="8"/>
  <c r="B11" i="8"/>
  <c r="C13" i="8"/>
  <c r="D113" i="1"/>
  <c r="H113" i="1"/>
  <c r="J13" i="8"/>
  <c r="B15" i="8"/>
  <c r="C17" i="8"/>
  <c r="D114" i="1"/>
  <c r="H114" i="1" s="1"/>
  <c r="J17" i="8"/>
  <c r="B19" i="8"/>
  <c r="C21" i="8"/>
  <c r="D115" i="1"/>
  <c r="H115" i="1"/>
  <c r="J21" i="8"/>
  <c r="B23" i="8"/>
  <c r="C25" i="8"/>
  <c r="J25" i="8"/>
  <c r="C31" i="8"/>
  <c r="E117" i="1" s="1"/>
  <c r="E119" i="1" s="1"/>
  <c r="J31" i="8"/>
  <c r="C3" i="9"/>
  <c r="B5" i="9"/>
  <c r="B7" i="9"/>
  <c r="C9" i="9"/>
  <c r="J9" i="9"/>
  <c r="B11" i="9"/>
  <c r="C13" i="9"/>
  <c r="D123" i="1"/>
  <c r="H123" i="1" s="1"/>
  <c r="J13" i="9"/>
  <c r="B15" i="9"/>
  <c r="C17" i="9"/>
  <c r="J17" i="9"/>
  <c r="B19" i="9"/>
  <c r="C21" i="9"/>
  <c r="C39" i="9"/>
  <c r="D132" i="1"/>
  <c r="J21" i="9"/>
  <c r="B23" i="9"/>
  <c r="C25" i="9"/>
  <c r="J25" i="9"/>
  <c r="B27" i="9"/>
  <c r="C29" i="9"/>
  <c r="D127" i="1"/>
  <c r="H127" i="1" s="1"/>
  <c r="J29" i="9"/>
  <c r="B31" i="9"/>
  <c r="C33" i="9"/>
  <c r="D128" i="1"/>
  <c r="H128" i="1" s="1"/>
  <c r="J33" i="9"/>
  <c r="B35" i="9"/>
  <c r="C37" i="9"/>
  <c r="D129" i="1"/>
  <c r="H129" i="1" s="1"/>
  <c r="J37" i="9"/>
  <c r="C43" i="9"/>
  <c r="E130" i="1"/>
  <c r="J43" i="9"/>
  <c r="C3" i="10"/>
  <c r="B5" i="10"/>
  <c r="B7" i="10"/>
  <c r="C9" i="10"/>
  <c r="C51" i="10" s="1"/>
  <c r="D148" i="1" s="1"/>
  <c r="J9" i="10"/>
  <c r="B11" i="10"/>
  <c r="C13" i="10"/>
  <c r="J13" i="10"/>
  <c r="B15" i="10"/>
  <c r="C17" i="10"/>
  <c r="J17" i="10"/>
  <c r="B19" i="10"/>
  <c r="C21" i="10"/>
  <c r="D138" i="1"/>
  <c r="H138" i="1" s="1"/>
  <c r="J21" i="10"/>
  <c r="B23" i="10"/>
  <c r="C25" i="10"/>
  <c r="D139" i="1"/>
  <c r="H139" i="1" s="1"/>
  <c r="J25" i="10"/>
  <c r="B27" i="10"/>
  <c r="C29" i="10"/>
  <c r="D140" i="1"/>
  <c r="H140" i="1" s="1"/>
  <c r="J29" i="10"/>
  <c r="B31" i="10"/>
  <c r="C33" i="10"/>
  <c r="J33" i="10"/>
  <c r="B35" i="10"/>
  <c r="C37" i="10"/>
  <c r="D142" i="1"/>
  <c r="H142" i="1" s="1"/>
  <c r="J37" i="10"/>
  <c r="B39" i="10"/>
  <c r="C41" i="10"/>
  <c r="D143" i="1"/>
  <c r="H143" i="1" s="1"/>
  <c r="J41" i="10"/>
  <c r="B43" i="10"/>
  <c r="C45" i="10"/>
  <c r="D144" i="1"/>
  <c r="H144" i="1" s="1"/>
  <c r="J45" i="10"/>
  <c r="B47" i="10"/>
  <c r="C49" i="10"/>
  <c r="J49" i="10"/>
  <c r="C55" i="10"/>
  <c r="E146" i="1" s="1"/>
  <c r="J55" i="10"/>
  <c r="H17" i="1"/>
  <c r="H19" i="1"/>
  <c r="D23" i="1"/>
  <c r="H23" i="1" s="1"/>
  <c r="H32" i="1"/>
  <c r="H33" i="1"/>
  <c r="H34" i="1"/>
  <c r="H35" i="1"/>
  <c r="H36" i="1"/>
  <c r="H37" i="1"/>
  <c r="H38" i="1"/>
  <c r="H39" i="1"/>
  <c r="H40" i="1"/>
  <c r="H41" i="1"/>
  <c r="H42" i="1"/>
  <c r="H43" i="1"/>
  <c r="D46" i="1"/>
  <c r="H46" i="1" s="1"/>
  <c r="D47" i="1"/>
  <c r="H47" i="1" s="1"/>
  <c r="D49" i="1"/>
  <c r="H49" i="1" s="1"/>
  <c r="D55" i="1"/>
  <c r="H55" i="1" s="1"/>
  <c r="H57" i="1"/>
  <c r="H58" i="1"/>
  <c r="H59" i="1"/>
  <c r="D61" i="1"/>
  <c r="H61" i="1"/>
  <c r="D65" i="1"/>
  <c r="H65" i="1" s="1"/>
  <c r="D66" i="1"/>
  <c r="H66" i="1"/>
  <c r="D74" i="1"/>
  <c r="H74" i="1" s="1"/>
  <c r="D101" i="1"/>
  <c r="H101" i="1" s="1"/>
  <c r="E107" i="1"/>
  <c r="E109" i="1" s="1"/>
  <c r="D122" i="1"/>
  <c r="H122" i="1"/>
  <c r="D124" i="1"/>
  <c r="H124" i="1"/>
  <c r="D126" i="1"/>
  <c r="H126" i="1"/>
  <c r="D136" i="1"/>
  <c r="H136" i="1" s="1"/>
  <c r="D137" i="1"/>
  <c r="H137" i="1"/>
  <c r="D141" i="1"/>
  <c r="H141" i="1" s="1"/>
  <c r="D152" i="1"/>
  <c r="H152" i="1"/>
  <c r="D153" i="1"/>
  <c r="H153" i="1"/>
  <c r="D155" i="1"/>
  <c r="H155" i="1"/>
  <c r="D159" i="1"/>
  <c r="H159" i="1" s="1"/>
  <c r="D160" i="1"/>
  <c r="H160" i="1"/>
  <c r="D163" i="1"/>
  <c r="H163" i="1" s="1"/>
  <c r="D164" i="1"/>
  <c r="H164" i="1"/>
  <c r="D167" i="1"/>
  <c r="H167" i="1"/>
  <c r="D169" i="1"/>
  <c r="H169" i="1"/>
  <c r="D172" i="1"/>
  <c r="H172" i="1" s="1"/>
  <c r="D175" i="1"/>
  <c r="H175" i="1"/>
  <c r="D176" i="1"/>
  <c r="H176" i="1" s="1"/>
  <c r="E179" i="1"/>
  <c r="H179" i="1"/>
  <c r="D185" i="1"/>
  <c r="H185" i="1"/>
  <c r="D186" i="1"/>
  <c r="H186" i="1"/>
  <c r="D187" i="1"/>
  <c r="H187" i="1" s="1"/>
  <c r="D189" i="1"/>
  <c r="H189" i="1"/>
  <c r="D190" i="1"/>
  <c r="H190" i="1" s="1"/>
  <c r="D193" i="1"/>
  <c r="H193" i="1"/>
  <c r="D194" i="1"/>
  <c r="H194" i="1"/>
  <c r="D204" i="1"/>
  <c r="H204" i="1"/>
  <c r="D207" i="1"/>
  <c r="H207" i="1" s="1"/>
  <c r="D208" i="1"/>
  <c r="H208" i="1"/>
  <c r="D211" i="1"/>
  <c r="H211" i="1" s="1"/>
  <c r="D212" i="1"/>
  <c r="H212" i="1"/>
  <c r="D214" i="1"/>
  <c r="H214" i="1"/>
  <c r="D215" i="1"/>
  <c r="H215" i="1"/>
  <c r="D216" i="1"/>
  <c r="H216" i="1" s="1"/>
  <c r="D222" i="1"/>
  <c r="H222" i="1"/>
  <c r="D223" i="1"/>
  <c r="H223" i="1" s="1"/>
  <c r="D226" i="1"/>
  <c r="H226" i="1"/>
  <c r="D227" i="1"/>
  <c r="H227" i="1"/>
  <c r="H234" i="1"/>
  <c r="D235" i="1"/>
  <c r="H235" i="1" s="1"/>
  <c r="D236" i="1"/>
  <c r="H236" i="1" s="1"/>
  <c r="H238" i="1"/>
  <c r="H239" i="1"/>
  <c r="D240" i="1"/>
  <c r="H240" i="1" s="1"/>
  <c r="D246" i="1"/>
  <c r="H246" i="1" s="1"/>
  <c r="D247" i="1"/>
  <c r="H247" i="1" s="1"/>
  <c r="D254" i="1"/>
  <c r="H254" i="1"/>
  <c r="D258" i="1"/>
  <c r="H258" i="1" s="1"/>
  <c r="D259" i="1"/>
  <c r="H259" i="1"/>
  <c r="D261" i="1"/>
  <c r="H261" i="1" s="1"/>
  <c r="D262" i="1"/>
  <c r="H262" i="1" s="1"/>
  <c r="D263" i="1"/>
  <c r="H263" i="1" s="1"/>
  <c r="D265" i="1"/>
  <c r="H265" i="1" s="1"/>
  <c r="E269" i="1"/>
  <c r="E271" i="1" s="1"/>
  <c r="D275" i="1"/>
  <c r="H275" i="1" s="1"/>
  <c r="D277" i="1"/>
  <c r="H277" i="1" s="1"/>
  <c r="D279" i="1"/>
  <c r="H279" i="1" s="1"/>
  <c r="D280" i="1"/>
  <c r="H280" i="1"/>
  <c r="D281" i="1"/>
  <c r="H281" i="1" s="1"/>
  <c r="D283" i="1"/>
  <c r="H283" i="1" s="1"/>
  <c r="D293" i="1"/>
  <c r="H293" i="1" s="1"/>
  <c r="D294" i="1"/>
  <c r="H294" i="1" s="1"/>
  <c r="D296" i="1"/>
  <c r="H296" i="1" s="1"/>
  <c r="H303" i="1"/>
  <c r="H304" i="1"/>
  <c r="H305" i="1"/>
  <c r="H306" i="1"/>
  <c r="H307" i="1"/>
  <c r="H308" i="1"/>
  <c r="H310" i="1"/>
  <c r="H313" i="1"/>
  <c r="D314" i="1"/>
  <c r="H314" i="1" s="1"/>
  <c r="D315" i="1"/>
  <c r="H315" i="1" s="1"/>
  <c r="H316" i="1"/>
  <c r="D319" i="1"/>
  <c r="H319" i="1" s="1"/>
  <c r="H321" i="1"/>
  <c r="H331" i="1"/>
  <c r="D322" i="1"/>
  <c r="H322" i="1" s="1"/>
  <c r="D217" i="1"/>
  <c r="H217" i="1"/>
  <c r="E181" i="1"/>
  <c r="H181" i="1" s="1"/>
  <c r="H249" i="1"/>
  <c r="E251" i="1"/>
  <c r="E287" i="1"/>
  <c r="H285" i="1"/>
  <c r="H116" i="1"/>
  <c r="C51" i="18"/>
  <c r="D287" i="1"/>
  <c r="H287" i="1" s="1"/>
  <c r="H298" i="1"/>
  <c r="E300" i="1"/>
  <c r="C39" i="19"/>
  <c r="D300" i="1"/>
  <c r="C23" i="16"/>
  <c r="D251" i="1"/>
  <c r="C35" i="14"/>
  <c r="D230" i="1"/>
  <c r="H230" i="1" s="1"/>
  <c r="C75" i="13"/>
  <c r="D219" i="1"/>
  <c r="H219" i="1"/>
  <c r="D192" i="1"/>
  <c r="H192" i="1" s="1"/>
  <c r="D171" i="1"/>
  <c r="H171" i="1" s="1"/>
  <c r="D145" i="1"/>
  <c r="H145" i="1" s="1"/>
  <c r="H130" i="1"/>
  <c r="E132" i="1"/>
  <c r="D125" i="1"/>
  <c r="H125" i="1" s="1"/>
  <c r="C35" i="7"/>
  <c r="D109" i="1"/>
  <c r="C27" i="6"/>
  <c r="D97" i="1"/>
  <c r="H85" i="1"/>
  <c r="D84" i="1"/>
  <c r="H84" i="1" s="1"/>
  <c r="D77" i="1"/>
  <c r="H77" i="1" s="1"/>
  <c r="H117" i="1" l="1"/>
  <c r="C27" i="8"/>
  <c r="D119" i="1" s="1"/>
  <c r="E80" i="1"/>
  <c r="H80" i="1" s="1"/>
  <c r="H300" i="1"/>
  <c r="H97" i="1"/>
  <c r="C39" i="20"/>
  <c r="D325" i="1" s="1"/>
  <c r="H325" i="1" s="1"/>
  <c r="C67" i="17"/>
  <c r="D271" i="1" s="1"/>
  <c r="D135" i="1"/>
  <c r="H135" i="1" s="1"/>
  <c r="D83" i="1"/>
  <c r="H83" i="1" s="1"/>
  <c r="D53" i="1"/>
  <c r="H53" i="1" s="1"/>
  <c r="E198" i="1"/>
  <c r="H198" i="1" s="1"/>
  <c r="H95" i="1"/>
  <c r="H269" i="1"/>
  <c r="H119" i="1"/>
  <c r="H132" i="1"/>
  <c r="H251" i="1"/>
  <c r="H107" i="1"/>
  <c r="H109" i="1"/>
  <c r="F335" i="1"/>
  <c r="F337" i="1" s="1"/>
  <c r="H334" i="1"/>
  <c r="H271" i="1"/>
  <c r="E148" i="1"/>
  <c r="H146" i="1"/>
  <c r="H148" i="1"/>
  <c r="H87" i="1"/>
  <c r="E70" i="1"/>
  <c r="H68" i="1"/>
  <c r="H70" i="1"/>
  <c r="C51" i="2"/>
  <c r="D29" i="1" s="1"/>
  <c r="H29" i="1" s="1"/>
  <c r="G327" i="1"/>
  <c r="D335" i="1"/>
  <c r="H335" i="1" s="1"/>
  <c r="E327" i="1" l="1"/>
  <c r="E337" i="1" s="1"/>
  <c r="D327" i="1"/>
  <c r="D329" i="1" s="1"/>
  <c r="H329" i="1" s="1"/>
  <c r="G337" i="1"/>
  <c r="G329" i="1"/>
  <c r="H327" i="1" l="1"/>
  <c r="D337" i="1"/>
  <c r="C339" i="1" s="1"/>
  <c r="F333" i="1" s="1"/>
  <c r="E334" i="1" l="1"/>
  <c r="H337" i="1"/>
  <c r="C3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17" authorId="0" shapeId="0" xr:uid="{82691909-0740-41B1-BF1F-2E18186EB25F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64" authorId="0" shapeId="0" xr:uid="{EA68DD40-75F1-4EA2-92B6-02A68CF9D7DD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A333" authorId="0" shapeId="0" xr:uid="{E9BE675D-3930-4683-9B34-F7651ED138B7}">
      <text>
        <r>
          <rPr>
            <sz val="9.5"/>
            <color indexed="8"/>
            <rFont val="Arial"/>
            <family val="2"/>
            <charset val="238"/>
          </rPr>
          <t>Uznatelné náklady pouze v případě, že je žadatel výrobce nebo koproducent AV díla.</t>
        </r>
      </text>
    </comment>
    <comment ref="A334" authorId="0" shapeId="0" xr:uid="{FEE1AE81-29E1-413D-8BF9-0751C4010007}">
      <text>
        <r>
          <rPr>
            <sz val="9.5"/>
            <color indexed="8"/>
            <rFont val="Arial"/>
            <family val="2"/>
            <charset val="238"/>
          </rPr>
          <t>Uznatelné náklady pouze v případě, že žadatel není výrobcem 
ani koproducentem AV díla, ale pro jeho výrobce / koproducenta(y) zajišťuje na objednávku výrobu AV díla nebo její část.</t>
        </r>
      </text>
    </comment>
  </commentList>
</comments>
</file>

<file path=xl/sharedStrings.xml><?xml version="1.0" encoding="utf-8"?>
<sst xmlns="http://schemas.openxmlformats.org/spreadsheetml/2006/main" count="1214" uniqueCount="460">
  <si>
    <t>Žadatel</t>
  </si>
  <si>
    <t>Název projektu</t>
  </si>
  <si>
    <t>Číslo projektu přidělené Fondem</t>
  </si>
  <si>
    <t>Částky uvádějte v Kč (bez DPH)</t>
  </si>
  <si>
    <t>Rozpočet celkových 
nákladů AVD</t>
  </si>
  <si>
    <r>
      <rPr>
        <sz val="9.5"/>
        <color indexed="8"/>
        <rFont val="Arial"/>
        <family val="2"/>
        <charset val="1"/>
      </rPr>
      <t xml:space="preserve">Na titulním listu vyplňte prosím pouze zeleně vyznačené položky (také na konci listu). </t>
    </r>
    <r>
      <rPr>
        <sz val="9.5"/>
        <color indexed="8"/>
        <rFont val="Arial"/>
        <family val="2"/>
        <charset val="238"/>
      </rPr>
      <t>Ostatní položky se automaticky načítají z jednotlivých listů vyúčtování.</t>
    </r>
  </si>
  <si>
    <t>XX-XX</t>
  </si>
  <si>
    <t>Neuznatelné náklady</t>
  </si>
  <si>
    <t>Development – scénář (literární příprava)</t>
  </si>
  <si>
    <t>01-01</t>
  </si>
  <si>
    <t>Opce na preexistentní dílo</t>
  </si>
  <si>
    <t>01-02</t>
  </si>
  <si>
    <t>Licence na preexistentní dílo</t>
  </si>
  <si>
    <t>01-03</t>
  </si>
  <si>
    <t>Scénář – vytvoření díla</t>
  </si>
  <si>
    <t>01-04</t>
  </si>
  <si>
    <t>Scénář – licence</t>
  </si>
  <si>
    <t>01-05</t>
  </si>
  <si>
    <t>Spoluautor (spoluautoři) scénáře - vytvoření díla</t>
  </si>
  <si>
    <t>01-06</t>
  </si>
  <si>
    <t>Spoluautor (spoluautoři) scénáře - licence</t>
  </si>
  <si>
    <t>01-07</t>
  </si>
  <si>
    <t>Autor (autoři) dialogů – vytvoření díla</t>
  </si>
  <si>
    <t>01-08</t>
  </si>
  <si>
    <t>Autor (autoři) dialogů – licence</t>
  </si>
  <si>
    <t>01-09</t>
  </si>
  <si>
    <t xml:space="preserve">Ostatní autorská práva a licence - archivy, hudební archivy ad. </t>
  </si>
  <si>
    <t>01-10</t>
  </si>
  <si>
    <t>Konzultanti, odborní poradci</t>
  </si>
  <si>
    <t>01-11</t>
  </si>
  <si>
    <t>Dramaturgové</t>
  </si>
  <si>
    <t>01-12</t>
  </si>
  <si>
    <t>Překlady, kopírování scénáře</t>
  </si>
  <si>
    <t>01-13</t>
  </si>
  <si>
    <t>Ostatní</t>
  </si>
  <si>
    <t>Celkem</t>
  </si>
  <si>
    <t xml:space="preserve">Development - kompletní vývoj projektu </t>
  </si>
  <si>
    <t>Producent (development)</t>
  </si>
  <si>
    <t>Vedoucí vývoje / vedoucí produkce (development)</t>
  </si>
  <si>
    <t>Režisér (development)</t>
  </si>
  <si>
    <t>Hlavní výtvarník (development)</t>
  </si>
  <si>
    <t>Hlavní animátor (development)</t>
  </si>
  <si>
    <t>Kameraman (development)</t>
  </si>
  <si>
    <t>Střihač (development)</t>
  </si>
  <si>
    <t>Zvukař (development)</t>
  </si>
  <si>
    <t>Hudba (development)</t>
  </si>
  <si>
    <t>Výtvarníci, animátoři, storyboardisté (development)</t>
  </si>
  <si>
    <t>Asistent produkce (development)</t>
  </si>
  <si>
    <t>Výkonní umělci (hlasy, komentář apod. - development)</t>
  </si>
  <si>
    <t>Storyboard - výroba</t>
  </si>
  <si>
    <t>Animatic - výroba</t>
  </si>
  <si>
    <t>Animatic - ozvučení</t>
  </si>
  <si>
    <t>Výroba pilotu/ukázky/ testu - výroba</t>
  </si>
  <si>
    <t>Výroba pilotu/ukázky/ testu - postprodukce</t>
  </si>
  <si>
    <t>Technologie, software, nákupy licencí</t>
  </si>
  <si>
    <t>Casting (hlasy)</t>
  </si>
  <si>
    <t>Odborní poradci (vč. rešerší)</t>
  </si>
  <si>
    <t>Překladatelské služby</t>
  </si>
  <si>
    <t>Právní služby</t>
  </si>
  <si>
    <t>Ekonomické služby</t>
  </si>
  <si>
    <t>Pojištění</t>
  </si>
  <si>
    <t>Ubytování v ČR</t>
  </si>
  <si>
    <t>Ubytování mimo ČR</t>
  </si>
  <si>
    <t>Poplatky (trhy projektů, workshopy, festivaly)</t>
  </si>
  <si>
    <t>Tiskoviny a propagační materiály</t>
  </si>
  <si>
    <t>Cestovní náklady (letenky, ostatní cestovné)</t>
  </si>
  <si>
    <t>Doprava</t>
  </si>
  <si>
    <t>Kurýrní služby</t>
  </si>
  <si>
    <t>Mýto, dopravní poplatky, parkovné</t>
  </si>
  <si>
    <t>Kilometrovné včetně paušálního</t>
  </si>
  <si>
    <t>Nákupy PHM</t>
  </si>
  <si>
    <t>Telefony a internet</t>
  </si>
  <si>
    <t>Honoráře vyplácené v ČR podle § 42 odst. 4 písm. b)</t>
  </si>
  <si>
    <t>Producenti</t>
  </si>
  <si>
    <t xml:space="preserve">Producent </t>
  </si>
  <si>
    <t>Koproducenti</t>
  </si>
  <si>
    <t>Výkonní producenti</t>
  </si>
  <si>
    <t>Asistenti producentů</t>
  </si>
  <si>
    <t xml:space="preserve">Ostatní náklady </t>
  </si>
  <si>
    <t>Režie</t>
  </si>
  <si>
    <t>Režisér</t>
  </si>
  <si>
    <t>Spolurežisér / Supervize</t>
  </si>
  <si>
    <t>Herecké obsazení</t>
  </si>
  <si>
    <t xml:space="preserve">Hlavní role </t>
  </si>
  <si>
    <t xml:space="preserve">Vedlejší role </t>
  </si>
  <si>
    <t>Hlasoví herci</t>
  </si>
  <si>
    <t>Epizodní role a sbory</t>
  </si>
  <si>
    <t>Castingové služby</t>
  </si>
  <si>
    <t xml:space="preserve">Výtvarníci </t>
  </si>
  <si>
    <t>Hlavní výtvarník</t>
  </si>
  <si>
    <t>Výtvarník postav</t>
  </si>
  <si>
    <t>Výtvarník pozadí</t>
  </si>
  <si>
    <t>Výtvarník rekvizit</t>
  </si>
  <si>
    <t>Kolorista</t>
  </si>
  <si>
    <t>VFX designer</t>
  </si>
  <si>
    <t>Režijní štáb</t>
  </si>
  <si>
    <t>1. asistent režie</t>
  </si>
  <si>
    <t>Hlavní animátor</t>
  </si>
  <si>
    <t>Art director</t>
  </si>
  <si>
    <t>Odborní konzultanti</t>
  </si>
  <si>
    <t xml:space="preserve">Ostatní režijní štáb </t>
  </si>
  <si>
    <t>2D animace - štáb</t>
  </si>
  <si>
    <t>Key animátoři</t>
  </si>
  <si>
    <t>In-between animátoři / clean up</t>
  </si>
  <si>
    <t>Lay-out</t>
  </si>
  <si>
    <t>Pozadí</t>
  </si>
  <si>
    <t>Koloristé</t>
  </si>
  <si>
    <t>VFX</t>
  </si>
  <si>
    <t>Compositing</t>
  </si>
  <si>
    <t>SGI / 3D animace - štáb</t>
  </si>
  <si>
    <t>Modeláři</t>
  </si>
  <si>
    <t>Riggeři</t>
  </si>
  <si>
    <t>3D animátoři</t>
  </si>
  <si>
    <t>Povrchy, textury a stíny</t>
  </si>
  <si>
    <t>Lighting</t>
  </si>
  <si>
    <t xml:space="preserve">Motion capture </t>
  </si>
  <si>
    <t>Rotoscoping</t>
  </si>
  <si>
    <t>Rendr</t>
  </si>
  <si>
    <t>Stop motion animace / loutky</t>
  </si>
  <si>
    <t>Kameramani</t>
  </si>
  <si>
    <t>Výtvarník kostýmů</t>
  </si>
  <si>
    <t>Vedoucí výpravy</t>
  </si>
  <si>
    <t>Vedoucí ateliéru</t>
  </si>
  <si>
    <t xml:space="preserve">Hlavní animátor </t>
  </si>
  <si>
    <t xml:space="preserve">Animátoři </t>
  </si>
  <si>
    <t xml:space="preserve">Modeláři </t>
  </si>
  <si>
    <t xml:space="preserve">Výroba loutek </t>
  </si>
  <si>
    <t>Materiál loutky (dřevo, polyuretan ad.)</t>
  </si>
  <si>
    <t>Výroba dekorací</t>
  </si>
  <si>
    <t>Výroba rekvizit</t>
  </si>
  <si>
    <t>Povrchová úprava dekorací a pozadí, patiny</t>
  </si>
  <si>
    <t>Stavební a drobný materiál (dřevo, kov, plast, barvy ad.)</t>
  </si>
  <si>
    <t>Kostýmy</t>
  </si>
  <si>
    <t xml:space="preserve">Masky </t>
  </si>
  <si>
    <t>Kamery a příslušenství (nájem techniky)</t>
  </si>
  <si>
    <t>Grip a speciální technika (nájem)</t>
  </si>
  <si>
    <t>Osvětlovací technika (nájem)</t>
  </si>
  <si>
    <t>Spotřební materiál</t>
  </si>
  <si>
    <t>Green screen</t>
  </si>
  <si>
    <t>Datamanagment</t>
  </si>
  <si>
    <t>Nájem ateliéru</t>
  </si>
  <si>
    <t>Provozní náklady ateliéru</t>
  </si>
  <si>
    <t>Spotřeba energií</t>
  </si>
  <si>
    <t>Ostraha ateliéru</t>
  </si>
  <si>
    <t>Doprava - ateliér</t>
  </si>
  <si>
    <t>Nájem ostatních lokací</t>
  </si>
  <si>
    <t>Produkce a produkční náklady</t>
  </si>
  <si>
    <t>Vedoucí produkce</t>
  </si>
  <si>
    <t>Supervize výroby</t>
  </si>
  <si>
    <t>Asistenti produkce</t>
  </si>
  <si>
    <t>Sekretářky produkce</t>
  </si>
  <si>
    <t xml:space="preserve">Účetní </t>
  </si>
  <si>
    <t>Překlady a tlumočení</t>
  </si>
  <si>
    <t>Telefony, internetové služby</t>
  </si>
  <si>
    <t>Kurýrní a spediční služby, poštovné ad.</t>
  </si>
  <si>
    <t>Vybavení produkce, kopírovací služby ad.</t>
  </si>
  <si>
    <t>Produkční SW - nákupy a licence</t>
  </si>
  <si>
    <t>Studiové náklady a technologie (2D, 3D)</t>
  </si>
  <si>
    <t>Vedoucí studia</t>
  </si>
  <si>
    <t>Technický vedoucí</t>
  </si>
  <si>
    <t>Produkce studia</t>
  </si>
  <si>
    <t>IT supervize</t>
  </si>
  <si>
    <t>IT podpora</t>
  </si>
  <si>
    <t>Nákupy a licence software</t>
  </si>
  <si>
    <t>Nákupy hardware</t>
  </si>
  <si>
    <t>Pipeline</t>
  </si>
  <si>
    <t>Ostatní data managment</t>
  </si>
  <si>
    <t>Serverové úložiště</t>
  </si>
  <si>
    <t>Strojové časy - animace</t>
  </si>
  <si>
    <t>Strojové časy - ostatní</t>
  </si>
  <si>
    <t>Nájem studia</t>
  </si>
  <si>
    <t>Spotřeba elektrické energie</t>
  </si>
  <si>
    <t>Provozní náklady studia</t>
  </si>
  <si>
    <t>Doprava - studio</t>
  </si>
  <si>
    <t xml:space="preserve">Materiál </t>
  </si>
  <si>
    <t>Řidiči</t>
  </si>
  <si>
    <t>Nájem aut (bez řidiče)</t>
  </si>
  <si>
    <t>Shipping - mezinárodní zasilatelství</t>
  </si>
  <si>
    <t>Ubytování, diety, cestovné, stravné</t>
  </si>
  <si>
    <t>Ubytování štábu a herců v ČR</t>
  </si>
  <si>
    <t>Ubytování štábu a herců mimo ČR</t>
  </si>
  <si>
    <t>Letenky včetně poplatků</t>
  </si>
  <si>
    <t>Taxi, jízdenky</t>
  </si>
  <si>
    <t>Ostatní cestovné</t>
  </si>
  <si>
    <t>Stravné vyplácené v ČR</t>
  </si>
  <si>
    <t>Stravné vyplácené v zahraničí</t>
  </si>
  <si>
    <t>Postprodukce - střih</t>
  </si>
  <si>
    <t>Střih</t>
  </si>
  <si>
    <t>Asistenti střihu</t>
  </si>
  <si>
    <t>Nájem střižny</t>
  </si>
  <si>
    <t>Postprodukce - obraz</t>
  </si>
  <si>
    <t>Supervisor postprodukce</t>
  </si>
  <si>
    <t>Ostatní štáb</t>
  </si>
  <si>
    <t>Scanování negativu</t>
  </si>
  <si>
    <t>Příprava a zpracování dat</t>
  </si>
  <si>
    <t>On-line (on-line, off - line match)</t>
  </si>
  <si>
    <t>Barevné korekce (grading)</t>
  </si>
  <si>
    <t>VFX, matte painting, retuše</t>
  </si>
  <si>
    <t>Titulky</t>
  </si>
  <si>
    <t>Výroba masteru (DCP, HD, ad.)</t>
  </si>
  <si>
    <t>Výstupy (Deliverables)</t>
  </si>
  <si>
    <t>Služby filmových laboratoří</t>
  </si>
  <si>
    <t>Kontrolní projekce</t>
  </si>
  <si>
    <t>Obrazové archívní materiály (licence, přepisy ad.)</t>
  </si>
  <si>
    <t>Postprodukce - zvuk</t>
  </si>
  <si>
    <t>Natáčení postsynchronů dialogů, voice overu</t>
  </si>
  <si>
    <t>Natáčení sborů</t>
  </si>
  <si>
    <t>Natáčení postsynchronních ruchů</t>
  </si>
  <si>
    <t>Synchronizace, editace a premixy</t>
  </si>
  <si>
    <t>Sound design</t>
  </si>
  <si>
    <t>Mix zvuku</t>
  </si>
  <si>
    <t>Mezinárodní mix M&amp;E</t>
  </si>
  <si>
    <t>Přepisy a zpracování dat</t>
  </si>
  <si>
    <t>Ostatní nezahrnuté honoráře (herci, sbory...)</t>
  </si>
  <si>
    <t>Postprodukce - hudba</t>
  </si>
  <si>
    <t xml:space="preserve">Hudební skladatel </t>
  </si>
  <si>
    <t>Hudebníci</t>
  </si>
  <si>
    <t>Zvukaři v nahrávacím studiu</t>
  </si>
  <si>
    <t>Ostatní honoráře</t>
  </si>
  <si>
    <t>Nahrávací studia</t>
  </si>
  <si>
    <t>Střih a mix hudby</t>
  </si>
  <si>
    <t>Archivní hudba, nákup licencí, poplatky (OSA, Intergram ad.)</t>
  </si>
  <si>
    <t>Delivery materiály</t>
  </si>
  <si>
    <t>Delivery materiály (vč. pro NFA)</t>
  </si>
  <si>
    <t>Výroba cizojazyčných podtitulků</t>
  </si>
  <si>
    <t>Náklady na teaser, upoutávky a ukázky</t>
  </si>
  <si>
    <t>Výroba skrytých podtitulků pro sluchově postižené</t>
  </si>
  <si>
    <t>Výroba audio popisu pro zrakově postižené</t>
  </si>
  <si>
    <t>Ostatní (pojištění, finanční, právní služby, poplatky ad.)</t>
  </si>
  <si>
    <t>Náklady na publicitu projektu během výroby (PR, Film o filmu, ad.)</t>
  </si>
  <si>
    <t>Celní poplatky</t>
  </si>
  <si>
    <t>Bankovní poplatky, náklady na financování</t>
  </si>
  <si>
    <t>Daňoví poradci</t>
  </si>
  <si>
    <t>Účetní služby a audity</t>
  </si>
  <si>
    <t xml:space="preserve">Drobný dlouhodobý majetek </t>
  </si>
  <si>
    <t>Collecting Agency</t>
  </si>
  <si>
    <t>Poplatky fondům</t>
  </si>
  <si>
    <t>Mezisoučet</t>
  </si>
  <si>
    <t>´</t>
  </si>
  <si>
    <t>Přímé náklady</t>
  </si>
  <si>
    <t xml:space="preserve"> </t>
  </si>
  <si>
    <t>Completion Bond</t>
  </si>
  <si>
    <t>Uznatelné náklady celkem</t>
  </si>
  <si>
    <t>DPH z uznatelných nákladů celkem</t>
  </si>
  <si>
    <t>Uznatelné náklady včetně DPH celkem</t>
  </si>
  <si>
    <t>Přehled skutečných nákladů</t>
  </si>
  <si>
    <t>Dodavatel (jméno / název)</t>
  </si>
  <si>
    <t>Sídlo / místo pod. / trval.byd.</t>
  </si>
  <si>
    <t>IČ</t>
  </si>
  <si>
    <t>DIČ</t>
  </si>
  <si>
    <t>Předmět plnění</t>
  </si>
  <si>
    <t>Číslo dokladu</t>
  </si>
  <si>
    <t>Termín úhrady</t>
  </si>
  <si>
    <t>Cena bez DPH</t>
  </si>
  <si>
    <t>02-13</t>
  </si>
  <si>
    <t>02-14</t>
  </si>
  <si>
    <t>02-15</t>
  </si>
  <si>
    <t>02-16</t>
  </si>
  <si>
    <t>02-17</t>
  </si>
  <si>
    <t>02-18</t>
  </si>
  <si>
    <t>02-19</t>
  </si>
  <si>
    <t>02-20</t>
  </si>
  <si>
    <t>02-21</t>
  </si>
  <si>
    <t>02-22</t>
  </si>
  <si>
    <t>02-23</t>
  </si>
  <si>
    <t>02-24</t>
  </si>
  <si>
    <t>02-25</t>
  </si>
  <si>
    <t>02-29</t>
  </si>
  <si>
    <t>02-30</t>
  </si>
  <si>
    <t>02-31</t>
  </si>
  <si>
    <t>02-32</t>
  </si>
  <si>
    <t>02-33</t>
  </si>
  <si>
    <t>02-34</t>
  </si>
  <si>
    <t>02-35</t>
  </si>
  <si>
    <t>02-36</t>
  </si>
  <si>
    <t>02-37</t>
  </si>
  <si>
    <t>03-01</t>
  </si>
  <si>
    <t>03-02</t>
  </si>
  <si>
    <t>03-03</t>
  </si>
  <si>
    <t>03-04</t>
  </si>
  <si>
    <t>03-05</t>
  </si>
  <si>
    <t>03-06</t>
  </si>
  <si>
    <t>Honoráře vyplácené v ČR 
podle § 42 odst. 4 písm. b)</t>
  </si>
  <si>
    <t>04-01</t>
  </si>
  <si>
    <t>04-02</t>
  </si>
  <si>
    <t>04-03</t>
  </si>
  <si>
    <t>05-01</t>
  </si>
  <si>
    <t>05-02</t>
  </si>
  <si>
    <t>05-03</t>
  </si>
  <si>
    <t>05-04</t>
  </si>
  <si>
    <t>05-05</t>
  </si>
  <si>
    <t>05-06</t>
  </si>
  <si>
    <t>06-01</t>
  </si>
  <si>
    <t>06-02</t>
  </si>
  <si>
    <t>06-03</t>
  </si>
  <si>
    <t>06-04</t>
  </si>
  <si>
    <t>06-05</t>
  </si>
  <si>
    <t>06-06</t>
  </si>
  <si>
    <t>06-07</t>
  </si>
  <si>
    <t>06-08</t>
  </si>
  <si>
    <t>07-01</t>
  </si>
  <si>
    <t>07-02</t>
  </si>
  <si>
    <t>07-03</t>
  </si>
  <si>
    <t>07-04</t>
  </si>
  <si>
    <t>07-05</t>
  </si>
  <si>
    <t>07-06</t>
  </si>
  <si>
    <t>08-01</t>
  </si>
  <si>
    <t>08-02</t>
  </si>
  <si>
    <t>08-03</t>
  </si>
  <si>
    <t>08-04</t>
  </si>
  <si>
    <t>08-05</t>
  </si>
  <si>
    <t>08-06</t>
  </si>
  <si>
    <t>08-07</t>
  </si>
  <si>
    <t>08-08</t>
  </si>
  <si>
    <t>08-09</t>
  </si>
  <si>
    <t>09-01</t>
  </si>
  <si>
    <t>09-02</t>
  </si>
  <si>
    <t>09-03</t>
  </si>
  <si>
    <t>09-04</t>
  </si>
  <si>
    <t>09-05</t>
  </si>
  <si>
    <t>09-06</t>
  </si>
  <si>
    <t>09-07</t>
  </si>
  <si>
    <t>09-08</t>
  </si>
  <si>
    <t>09-09</t>
  </si>
  <si>
    <t>09-10</t>
  </si>
  <si>
    <t>09-11</t>
  </si>
  <si>
    <t>09-12</t>
  </si>
  <si>
    <t>10-29</t>
  </si>
  <si>
    <t>11-01</t>
  </si>
  <si>
    <t>11-02</t>
  </si>
  <si>
    <t>11-03</t>
  </si>
  <si>
    <t>11-04</t>
  </si>
  <si>
    <t>11-05</t>
  </si>
  <si>
    <t>11-06</t>
  </si>
  <si>
    <t>11-07</t>
  </si>
  <si>
    <t>11-08</t>
  </si>
  <si>
    <t>11-09</t>
  </si>
  <si>
    <t>11-10</t>
  </si>
  <si>
    <t>11-11</t>
  </si>
  <si>
    <t>11-12</t>
  </si>
  <si>
    <t>11-13</t>
  </si>
  <si>
    <t>12-01</t>
  </si>
  <si>
    <t>12-02</t>
  </si>
  <si>
    <t>12-03</t>
  </si>
  <si>
    <t>12-04</t>
  </si>
  <si>
    <t>12-05</t>
  </si>
  <si>
    <t>12-06</t>
  </si>
  <si>
    <t>12-07</t>
  </si>
  <si>
    <t>12-08</t>
  </si>
  <si>
    <t>12-09</t>
  </si>
  <si>
    <t>12-10</t>
  </si>
  <si>
    <t>12-11</t>
  </si>
  <si>
    <t>12-12</t>
  </si>
  <si>
    <t>12-13</t>
  </si>
  <si>
    <t>12-14</t>
  </si>
  <si>
    <t>12-15</t>
  </si>
  <si>
    <t>12-16</t>
  </si>
  <si>
    <t>12-17</t>
  </si>
  <si>
    <t>13-01</t>
  </si>
  <si>
    <t>13-02</t>
  </si>
  <si>
    <t>13-03</t>
  </si>
  <si>
    <t>13-04</t>
  </si>
  <si>
    <t>13-05</t>
  </si>
  <si>
    <t>13-06</t>
  </si>
  <si>
    <t>13-07</t>
  </si>
  <si>
    <t>14-01</t>
  </si>
  <si>
    <t>14-03</t>
  </si>
  <si>
    <t>14-04</t>
  </si>
  <si>
    <t>14-05</t>
  </si>
  <si>
    <t>14-08</t>
  </si>
  <si>
    <t>15-01</t>
  </si>
  <si>
    <t>15-02</t>
  </si>
  <si>
    <t>15-03</t>
  </si>
  <si>
    <t>15-04</t>
  </si>
  <si>
    <t>15-05</t>
  </si>
  <si>
    <t>16-01</t>
  </si>
  <si>
    <t>16-02</t>
  </si>
  <si>
    <t>16-03</t>
  </si>
  <si>
    <t>16-04</t>
  </si>
  <si>
    <t>16-05</t>
  </si>
  <si>
    <t>16-06</t>
  </si>
  <si>
    <t>16-07</t>
  </si>
  <si>
    <t>16-08</t>
  </si>
  <si>
    <t>16-09</t>
  </si>
  <si>
    <t>16-10</t>
  </si>
  <si>
    <t>16-11</t>
  </si>
  <si>
    <t>16-12</t>
  </si>
  <si>
    <t>16-13</t>
  </si>
  <si>
    <t>16-14</t>
  </si>
  <si>
    <t>16-15</t>
  </si>
  <si>
    <t>16-16</t>
  </si>
  <si>
    <t>17-01</t>
  </si>
  <si>
    <t>17-02</t>
  </si>
  <si>
    <t>17-03</t>
  </si>
  <si>
    <t>17-04</t>
  </si>
  <si>
    <t>17-05</t>
  </si>
  <si>
    <t>17-06</t>
  </si>
  <si>
    <t>17-07</t>
  </si>
  <si>
    <t>17-08</t>
  </si>
  <si>
    <t>17-09</t>
  </si>
  <si>
    <t>17-10</t>
  </si>
  <si>
    <t>17-11</t>
  </si>
  <si>
    <t>17-12</t>
  </si>
  <si>
    <t>18-01</t>
  </si>
  <si>
    <t>18-02</t>
  </si>
  <si>
    <t>18-03</t>
  </si>
  <si>
    <t>18-04</t>
  </si>
  <si>
    <t>18-05</t>
  </si>
  <si>
    <t>18-06</t>
  </si>
  <si>
    <t>18-07</t>
  </si>
  <si>
    <t>18-08</t>
  </si>
  <si>
    <t>18-09</t>
  </si>
  <si>
    <t>20-02</t>
  </si>
  <si>
    <t>20-03</t>
  </si>
  <si>
    <t>20-05</t>
  </si>
  <si>
    <t>20-06</t>
  </si>
  <si>
    <t>20-07</t>
  </si>
  <si>
    <t>20-08</t>
  </si>
  <si>
    <t>20-10</t>
  </si>
  <si>
    <t>20-11</t>
  </si>
  <si>
    <t>Vyplňují pouze žadatelé, kteří jsou buď výrobci 
nebo koproducenty AV díla.</t>
  </si>
  <si>
    <t>Vyplňují pouze žadatelé, kteří nejsou výrobci 
ani koproducenty AV díla, ale pro jeho výrobce / koproducenta(y) zajišťují 
na objednávku výrobu 
AV díla nebo její část.</t>
  </si>
  <si>
    <t>Rozpočtovaná rezerva (Contingency) max. 10 % z celkových nákladů – mezisoučtu</t>
  </si>
  <si>
    <t>Příloha k žádosti o filmovou pobídku</t>
  </si>
  <si>
    <t>Formulář vyúčtování – animované AVD</t>
  </si>
  <si>
    <t>Production fee (max. 7 % 
z celkových nákladů - mezisoučtu)</t>
  </si>
  <si>
    <t>Rozpočet – uznatelné náklady dle § 44 odst. 1 a)</t>
  </si>
  <si>
    <t>Rozpočet – uznatelné náklady dle § 44 odst. 1 b)</t>
  </si>
  <si>
    <t>Rozpočet – uznatelné náklady dle § 44 odst. 1 c)</t>
  </si>
  <si>
    <t>Rozpočet – uznatelné náklady dle § 44 odst. 1 d)</t>
  </si>
  <si>
    <t>01-14</t>
  </si>
  <si>
    <t>Náklady dle § 44 odst. 1 d)</t>
  </si>
  <si>
    <t xml:space="preserve">Datum dodání </t>
  </si>
  <si>
    <t xml:space="preserve"> Termín úhrady</t>
  </si>
  <si>
    <t>Náklady  dle § 44 odst. 1 d) - vzniklé v době 6 měsíců před podáním ŽoZ pobídkového projektu v přímé souvislosti s přípravou realizace pobídkového projektu.</t>
  </si>
  <si>
    <t>Podíl z uznatelných nákladů celkem</t>
  </si>
  <si>
    <t>Production fee (max. 7 % z uznatelných nákladů celkem)</t>
  </si>
  <si>
    <t>02-38</t>
  </si>
  <si>
    <t>03-07</t>
  </si>
  <si>
    <t>04-04</t>
  </si>
  <si>
    <t>05-07</t>
  </si>
  <si>
    <t>06-09</t>
  </si>
  <si>
    <t>07-07</t>
  </si>
  <si>
    <t>08-10</t>
  </si>
  <si>
    <t>09-13</t>
  </si>
  <si>
    <t>10-30</t>
  </si>
  <si>
    <t>11-14</t>
  </si>
  <si>
    <t>12-18</t>
  </si>
  <si>
    <t>13-08</t>
  </si>
  <si>
    <t>14-09</t>
  </si>
  <si>
    <t>15-06</t>
  </si>
  <si>
    <t>16-17</t>
  </si>
  <si>
    <t>17-13</t>
  </si>
  <si>
    <t>18-10</t>
  </si>
  <si>
    <t>20-12</t>
  </si>
  <si>
    <t>Režijní náklady  dle § 44 odst. 1 d) - vzniklé v době 6 měsíců před podáním ŽoZ pobídkového projektu v přímé souvislosti s přípravou realizace pobídkového projektu.</t>
  </si>
  <si>
    <t>21-05</t>
  </si>
  <si>
    <t>21-03 a 21-05</t>
  </si>
  <si>
    <t>Celkové režijní náklady dle § 44 odst. 1 a) a 1 d)
(max. 7 % z uznatelných nákladů celkem)</t>
  </si>
  <si>
    <t>Režijní náklady  dle § 44 odst. 1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</si>
</sst>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-00"/>
    <numFmt numFmtId="165" formatCode="0.00\ %"/>
    <numFmt numFmtId="166" formatCode="[$-F400]h:mm:ss\ AM/PM"/>
  </numFmts>
  <fonts count="22" x14ac:knownFonts="1">
    <font>
      <sz val="9.5"/>
      <color indexed="8"/>
      <name val="Arial"/>
      <family val="2"/>
      <charset val="1"/>
    </font>
    <font>
      <b/>
      <sz val="20"/>
      <color indexed="8"/>
      <name val="Arial"/>
      <family val="2"/>
      <charset val="238"/>
    </font>
    <font>
      <b/>
      <sz val="9.5"/>
      <color indexed="8"/>
      <name val="Arial"/>
      <family val="2"/>
      <charset val="1"/>
    </font>
    <font>
      <b/>
      <sz val="20"/>
      <color indexed="8"/>
      <name val="Arial"/>
      <family val="2"/>
      <charset val="1"/>
    </font>
    <font>
      <b/>
      <sz val="9.5"/>
      <color indexed="8"/>
      <name val="Arial"/>
      <family val="2"/>
      <charset val="238"/>
    </font>
    <font>
      <sz val="9.5"/>
      <color indexed="8"/>
      <name val="Arial"/>
      <family val="2"/>
      <charset val="238"/>
    </font>
    <font>
      <b/>
      <sz val="14"/>
      <color indexed="8"/>
      <name val="Arial"/>
      <family val="2"/>
      <charset val="1"/>
    </font>
    <font>
      <sz val="9.5"/>
      <name val="Arial"/>
      <family val="2"/>
      <charset val="1"/>
    </font>
    <font>
      <b/>
      <sz val="9.5"/>
      <name val="Arial"/>
      <family val="2"/>
      <charset val="1"/>
    </font>
    <font>
      <b/>
      <sz val="14"/>
      <color indexed="8"/>
      <name val="Arial"/>
      <family val="2"/>
      <charset val="238"/>
    </font>
    <font>
      <sz val="9.5"/>
      <name val="Arial"/>
      <family val="2"/>
      <charset val="238"/>
    </font>
    <font>
      <b/>
      <sz val="14"/>
      <name val="Arial"/>
      <family val="2"/>
      <charset val="1"/>
    </font>
    <font>
      <sz val="14"/>
      <color indexed="8"/>
      <name val="Arial"/>
      <family val="2"/>
      <charset val="1"/>
    </font>
    <font>
      <sz val="11"/>
      <color indexed="8"/>
      <name val="Calibri"/>
      <family val="2"/>
      <charset val="238"/>
    </font>
    <font>
      <b/>
      <sz val="20"/>
      <name val="Arial"/>
      <family val="2"/>
      <charset val="1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3"/>
      <name val="Arial"/>
      <family val="2"/>
      <charset val="1"/>
    </font>
    <font>
      <b/>
      <sz val="12"/>
      <color indexed="8"/>
      <name val="Arial"/>
      <family val="2"/>
      <charset val="238"/>
    </font>
    <font>
      <sz val="14"/>
      <name val="Arial"/>
      <family val="2"/>
      <charset val="1"/>
    </font>
    <font>
      <sz val="8"/>
      <name val="Arial"/>
      <family val="2"/>
      <charset val="1"/>
    </font>
    <font>
      <b/>
      <sz val="9.5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5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26"/>
      </patternFill>
    </fill>
  </fills>
  <borders count="8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/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medium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hair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medium">
        <color indexed="8"/>
      </bottom>
      <diagonal/>
    </border>
    <border>
      <left style="hair">
        <color indexed="64"/>
      </left>
      <right/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ck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/>
      <diagonal/>
    </border>
    <border>
      <left style="hair">
        <color indexed="8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hair">
        <color indexed="8"/>
      </right>
      <top style="medium">
        <color indexed="8"/>
      </top>
      <bottom/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64"/>
      </top>
      <bottom style="medium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</borders>
  <cellStyleXfs count="1">
    <xf numFmtId="0" fontId="0" fillId="0" borderId="0">
      <alignment horizontal="left" vertical="center"/>
    </xf>
  </cellStyleXfs>
  <cellXfs count="277">
    <xf numFmtId="0" fontId="0" fillId="0" borderId="0" xfId="0">
      <alignment horizontal="left" vertical="center"/>
    </xf>
    <xf numFmtId="3" fontId="0" fillId="0" borderId="0" xfId="0" applyNumberFormat="1">
      <alignment horizontal="left" vertical="center"/>
    </xf>
    <xf numFmtId="4" fontId="0" fillId="0" borderId="0" xfId="0" applyNumberFormat="1" applyAlignment="1">
      <alignment horizontal="right" vertical="center"/>
    </xf>
    <xf numFmtId="3" fontId="2" fillId="2" borderId="0" xfId="0" applyNumberFormat="1" applyFont="1" applyFill="1">
      <alignment horizontal="left" vertical="center"/>
    </xf>
    <xf numFmtId="3" fontId="0" fillId="0" borderId="0" xfId="0" applyNumberFormat="1" applyAlignment="1">
      <alignment vertical="center"/>
    </xf>
    <xf numFmtId="3" fontId="0" fillId="2" borderId="0" xfId="0" applyNumberFormat="1" applyFill="1">
      <alignment horizontal="left" vertical="center"/>
    </xf>
    <xf numFmtId="3" fontId="3" fillId="2" borderId="0" xfId="0" applyNumberFormat="1" applyFont="1" applyFill="1">
      <alignment horizontal="left" vertical="center"/>
    </xf>
    <xf numFmtId="3" fontId="0" fillId="2" borderId="0" xfId="0" applyNumberFormat="1" applyFill="1" applyAlignment="1">
      <alignment horizontal="left" vertical="center" wrapText="1"/>
    </xf>
    <xf numFmtId="3" fontId="0" fillId="0" borderId="0" xfId="0" applyNumberFormat="1" applyAlignment="1">
      <alignment horizontal="left" vertical="center" wrapText="1"/>
    </xf>
    <xf numFmtId="3" fontId="7" fillId="0" borderId="2" xfId="0" applyNumberFormat="1" applyFont="1" applyBorder="1">
      <alignment horizontal="left" vertical="center"/>
    </xf>
    <xf numFmtId="4" fontId="0" fillId="0" borderId="2" xfId="0" applyNumberFormat="1" applyBorder="1" applyAlignment="1">
      <alignment horizontal="right" vertical="center"/>
    </xf>
    <xf numFmtId="4" fontId="0" fillId="2" borderId="2" xfId="0" applyNumberFormat="1" applyFill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3" fontId="7" fillId="3" borderId="2" xfId="0" applyNumberFormat="1" applyFont="1" applyFill="1" applyBorder="1">
      <alignment horizontal="left" vertical="center"/>
    </xf>
    <xf numFmtId="0" fontId="7" fillId="0" borderId="2" xfId="0" applyFont="1" applyBorder="1">
      <alignment horizontal="left" vertical="center"/>
    </xf>
    <xf numFmtId="3" fontId="7" fillId="0" borderId="1" xfId="0" applyNumberFormat="1" applyFont="1" applyBorder="1">
      <alignment horizontal="left" vertical="center"/>
    </xf>
    <xf numFmtId="3" fontId="8" fillId="0" borderId="1" xfId="0" applyNumberFormat="1" applyFont="1" applyBorder="1">
      <alignment horizontal="left" vertical="center"/>
    </xf>
    <xf numFmtId="4" fontId="2" fillId="0" borderId="1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164" fontId="5" fillId="3" borderId="2" xfId="0" applyNumberFormat="1" applyFont="1" applyFill="1" applyBorder="1">
      <alignment horizontal="left" vertical="center"/>
    </xf>
    <xf numFmtId="3" fontId="10" fillId="0" borderId="2" xfId="0" applyNumberFormat="1" applyFont="1" applyBorder="1">
      <alignment horizontal="left" vertical="center"/>
    </xf>
    <xf numFmtId="164" fontId="5" fillId="2" borderId="2" xfId="0" applyNumberFormat="1" applyFont="1" applyFill="1" applyBorder="1">
      <alignment horizontal="left" vertical="center"/>
    </xf>
    <xf numFmtId="3" fontId="10" fillId="2" borderId="2" xfId="0" applyNumberFormat="1" applyFont="1" applyFill="1" applyBorder="1">
      <alignment horizontal="left" vertical="center"/>
    </xf>
    <xf numFmtId="3" fontId="5" fillId="2" borderId="2" xfId="0" applyNumberFormat="1" applyFont="1" applyFill="1" applyBorder="1">
      <alignment horizontal="left" vertical="center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>
      <alignment horizontal="left" vertical="center"/>
    </xf>
    <xf numFmtId="4" fontId="4" fillId="2" borderId="0" xfId="0" applyNumberFormat="1" applyFont="1" applyFill="1" applyAlignment="1">
      <alignment horizontal="right" vertical="center"/>
    </xf>
    <xf numFmtId="3" fontId="5" fillId="0" borderId="0" xfId="0" applyNumberFormat="1" applyFont="1">
      <alignment horizontal="left" vertical="center"/>
    </xf>
    <xf numFmtId="3" fontId="4" fillId="2" borderId="1" xfId="0" applyNumberFormat="1" applyFont="1" applyFill="1" applyBorder="1">
      <alignment horizontal="left" vertical="center"/>
    </xf>
    <xf numFmtId="3" fontId="9" fillId="2" borderId="1" xfId="0" applyNumberFormat="1" applyFont="1" applyFill="1" applyBorder="1">
      <alignment horizontal="left" vertical="center"/>
    </xf>
    <xf numFmtId="4" fontId="4" fillId="2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3" fontId="5" fillId="2" borderId="2" xfId="0" applyNumberFormat="1" applyFont="1" applyFill="1" applyBorder="1" applyAlignment="1">
      <alignment horizontal="left" vertical="center" wrapText="1"/>
    </xf>
    <xf numFmtId="165" fontId="0" fillId="0" borderId="2" xfId="0" applyNumberForma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4" fontId="6" fillId="0" borderId="4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3" fontId="12" fillId="2" borderId="3" xfId="0" applyNumberFormat="1" applyFont="1" applyFill="1" applyBorder="1">
      <alignment horizontal="left" vertical="center"/>
    </xf>
    <xf numFmtId="4" fontId="2" fillId="2" borderId="3" xfId="0" applyNumberFormat="1" applyFont="1" applyFill="1" applyBorder="1" applyAlignment="1">
      <alignment horizontal="right" vertical="center"/>
    </xf>
    <xf numFmtId="4" fontId="0" fillId="2" borderId="7" xfId="0" applyNumberFormat="1" applyFill="1" applyBorder="1" applyAlignment="1">
      <alignment horizontal="right" vertical="center"/>
    </xf>
    <xf numFmtId="4" fontId="6" fillId="2" borderId="8" xfId="0" applyNumberFormat="1" applyFont="1" applyFill="1" applyBorder="1" applyAlignment="1">
      <alignment horizontal="right" vertical="center"/>
    </xf>
    <xf numFmtId="4" fontId="0" fillId="2" borderId="9" xfId="0" applyNumberFormat="1" applyFill="1" applyBorder="1" applyAlignment="1">
      <alignment horizontal="right" vertical="center"/>
    </xf>
    <xf numFmtId="4" fontId="0" fillId="2" borderId="0" xfId="0" applyNumberFormat="1" applyFill="1" applyAlignment="1">
      <alignment horizontal="right" vertical="center"/>
    </xf>
    <xf numFmtId="4" fontId="6" fillId="4" borderId="8" xfId="0" applyNumberFormat="1" applyFont="1" applyFill="1" applyBorder="1" applyAlignment="1" applyProtection="1">
      <alignment horizontal="right" vertical="center"/>
      <protection locked="0"/>
    </xf>
    <xf numFmtId="4" fontId="6" fillId="2" borderId="10" xfId="0" applyNumberFormat="1" applyFont="1" applyFill="1" applyBorder="1" applyAlignment="1">
      <alignment horizontal="right" vertical="center"/>
    </xf>
    <xf numFmtId="3" fontId="7" fillId="0" borderId="0" xfId="0" applyNumberFormat="1" applyFont="1">
      <alignment horizontal="left" vertical="center"/>
    </xf>
    <xf numFmtId="4" fontId="7" fillId="0" borderId="0" xfId="0" applyNumberFormat="1" applyFont="1">
      <alignment horizontal="left" vertical="center"/>
    </xf>
    <xf numFmtId="3" fontId="14" fillId="0" borderId="0" xfId="0" applyNumberFormat="1" applyFont="1">
      <alignment horizontal="left" vertical="center"/>
    </xf>
    <xf numFmtId="3" fontId="8" fillId="0" borderId="0" xfId="0" applyNumberFormat="1" applyFont="1">
      <alignment horizontal="left" vertical="center"/>
    </xf>
    <xf numFmtId="3" fontId="7" fillId="0" borderId="0" xfId="0" applyNumberFormat="1" applyFont="1" applyAlignment="1">
      <alignment horizontal="left" vertical="center" wrapText="1"/>
    </xf>
    <xf numFmtId="4" fontId="7" fillId="0" borderId="2" xfId="0" applyNumberFormat="1" applyFont="1" applyBorder="1">
      <alignment horizontal="left" vertical="center"/>
    </xf>
    <xf numFmtId="3" fontId="7" fillId="0" borderId="7" xfId="0" applyNumberFormat="1" applyFont="1" applyBorder="1">
      <alignment horizontal="left" vertical="center"/>
    </xf>
    <xf numFmtId="4" fontId="7" fillId="0" borderId="7" xfId="0" applyNumberFormat="1" applyFont="1" applyBorder="1">
      <alignment horizontal="left" vertical="center"/>
    </xf>
    <xf numFmtId="4" fontId="7" fillId="0" borderId="7" xfId="0" applyNumberFormat="1" applyFont="1" applyBorder="1" applyAlignment="1">
      <alignment horizontal="right" vertical="center"/>
    </xf>
    <xf numFmtId="3" fontId="7" fillId="0" borderId="11" xfId="0" applyNumberFormat="1" applyFont="1" applyBorder="1">
      <alignment horizontal="left" vertical="center"/>
    </xf>
    <xf numFmtId="4" fontId="7" fillId="0" borderId="11" xfId="0" applyNumberFormat="1" applyFont="1" applyBorder="1">
      <alignment horizontal="left" vertical="center"/>
    </xf>
    <xf numFmtId="4" fontId="7" fillId="0" borderId="11" xfId="0" applyNumberFormat="1" applyFont="1" applyBorder="1" applyAlignment="1">
      <alignment horizontal="right" vertical="center"/>
    </xf>
    <xf numFmtId="3" fontId="8" fillId="0" borderId="2" xfId="0" applyNumberFormat="1" applyFont="1" applyBorder="1">
      <alignment horizontal="left" vertical="center"/>
    </xf>
    <xf numFmtId="3" fontId="17" fillId="0" borderId="0" xfId="0" applyNumberFormat="1" applyFont="1">
      <alignment horizontal="left" vertical="center"/>
    </xf>
    <xf numFmtId="4" fontId="0" fillId="0" borderId="0" xfId="0" applyNumberFormat="1">
      <alignment horizontal="left" vertical="center"/>
    </xf>
    <xf numFmtId="3" fontId="19" fillId="0" borderId="0" xfId="0" applyNumberFormat="1" applyFont="1">
      <alignment horizontal="left" vertical="center"/>
    </xf>
    <xf numFmtId="4" fontId="10" fillId="0" borderId="0" xfId="0" applyNumberFormat="1" applyFont="1" applyAlignment="1">
      <alignment horizontal="right" vertical="center"/>
    </xf>
    <xf numFmtId="164" fontId="7" fillId="0" borderId="1" xfId="0" applyNumberFormat="1" applyFont="1" applyBorder="1">
      <alignment horizontal="left" vertical="center"/>
    </xf>
    <xf numFmtId="164" fontId="7" fillId="0" borderId="0" xfId="0" applyNumberFormat="1" applyFont="1">
      <alignment horizontal="left" vertical="center"/>
    </xf>
    <xf numFmtId="3" fontId="10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left" vertical="top" wrapText="1"/>
    </xf>
    <xf numFmtId="3" fontId="8" fillId="0" borderId="12" xfId="0" applyNumberFormat="1" applyFont="1" applyBorder="1">
      <alignment horizontal="left" vertical="center"/>
    </xf>
    <xf numFmtId="3" fontId="4" fillId="2" borderId="0" xfId="0" applyNumberFormat="1" applyFont="1" applyFill="1">
      <alignment horizontal="left" vertical="center"/>
    </xf>
    <xf numFmtId="3" fontId="7" fillId="0" borderId="3" xfId="0" applyNumberFormat="1" applyFont="1" applyBorder="1">
      <alignment horizontal="left" vertical="center"/>
    </xf>
    <xf numFmtId="3" fontId="7" fillId="0" borderId="13" xfId="0" applyNumberFormat="1" applyFont="1" applyBorder="1">
      <alignment horizontal="left" vertical="center"/>
    </xf>
    <xf numFmtId="4" fontId="0" fillId="0" borderId="15" xfId="0" applyNumberFormat="1" applyBorder="1" applyAlignment="1">
      <alignment horizontal="right" vertical="center"/>
    </xf>
    <xf numFmtId="4" fontId="0" fillId="0" borderId="16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" fontId="0" fillId="2" borderId="15" xfId="0" applyNumberFormat="1" applyFill="1" applyBorder="1" applyAlignment="1">
      <alignment horizontal="right" vertical="center"/>
    </xf>
    <xf numFmtId="4" fontId="0" fillId="2" borderId="16" xfId="0" applyNumberFormat="1" applyFill="1" applyBorder="1" applyAlignment="1">
      <alignment horizontal="right" vertical="center"/>
    </xf>
    <xf numFmtId="3" fontId="7" fillId="0" borderId="17" xfId="0" applyNumberFormat="1" applyFont="1" applyBorder="1">
      <alignment horizontal="left" vertical="center"/>
    </xf>
    <xf numFmtId="3" fontId="7" fillId="0" borderId="18" xfId="0" applyNumberFormat="1" applyFont="1" applyBorder="1">
      <alignment horizontal="left" vertical="center"/>
    </xf>
    <xf numFmtId="3" fontId="7" fillId="0" borderId="19" xfId="0" applyNumberFormat="1" applyFont="1" applyBorder="1">
      <alignment horizontal="left" vertical="center"/>
    </xf>
    <xf numFmtId="4" fontId="7" fillId="0" borderId="19" xfId="0" applyNumberFormat="1" applyFont="1" applyBorder="1" applyAlignment="1">
      <alignment horizontal="right" vertical="center"/>
    </xf>
    <xf numFmtId="3" fontId="7" fillId="0" borderId="20" xfId="0" applyNumberFormat="1" applyFont="1" applyBorder="1">
      <alignment horizontal="left" vertical="center"/>
    </xf>
    <xf numFmtId="3" fontId="8" fillId="0" borderId="21" xfId="0" applyNumberFormat="1" applyFont="1" applyBorder="1">
      <alignment horizontal="left" vertical="center"/>
    </xf>
    <xf numFmtId="4" fontId="7" fillId="0" borderId="14" xfId="0" applyNumberFormat="1" applyFont="1" applyBorder="1">
      <alignment horizontal="left" vertical="center"/>
    </xf>
    <xf numFmtId="4" fontId="7" fillId="0" borderId="15" xfId="0" applyNumberFormat="1" applyFont="1" applyBorder="1">
      <alignment horizontal="left" vertical="center"/>
    </xf>
    <xf numFmtId="3" fontId="7" fillId="0" borderId="15" xfId="0" applyNumberFormat="1" applyFont="1" applyBorder="1">
      <alignment horizontal="left" vertical="center"/>
    </xf>
    <xf numFmtId="4" fontId="7" fillId="0" borderId="15" xfId="0" applyNumberFormat="1" applyFont="1" applyBorder="1" applyAlignment="1">
      <alignment horizontal="right" vertical="center"/>
    </xf>
    <xf numFmtId="4" fontId="7" fillId="0" borderId="22" xfId="0" applyNumberFormat="1" applyFont="1" applyBorder="1">
      <alignment horizontal="left" vertical="center"/>
    </xf>
    <xf numFmtId="3" fontId="5" fillId="2" borderId="15" xfId="0" applyNumberFormat="1" applyFont="1" applyFill="1" applyBorder="1">
      <alignment horizontal="left" vertical="center"/>
    </xf>
    <xf numFmtId="164" fontId="5" fillId="3" borderId="15" xfId="0" applyNumberFormat="1" applyFont="1" applyFill="1" applyBorder="1">
      <alignment horizontal="left" vertical="center"/>
    </xf>
    <xf numFmtId="4" fontId="7" fillId="0" borderId="13" xfId="0" applyNumberFormat="1" applyFont="1" applyBorder="1">
      <alignment horizontal="left" vertical="center"/>
    </xf>
    <xf numFmtId="4" fontId="7" fillId="0" borderId="23" xfId="0" applyNumberFormat="1" applyFont="1" applyBorder="1" applyAlignment="1">
      <alignment horizontal="right" vertical="center"/>
    </xf>
    <xf numFmtId="4" fontId="7" fillId="0" borderId="24" xfId="0" applyNumberFormat="1" applyFont="1" applyBorder="1" applyAlignment="1">
      <alignment horizontal="right" vertical="center"/>
    </xf>
    <xf numFmtId="3" fontId="7" fillId="0" borderId="25" xfId="0" applyNumberFormat="1" applyFont="1" applyBorder="1">
      <alignment horizontal="left" vertical="center"/>
    </xf>
    <xf numFmtId="3" fontId="8" fillId="0" borderId="26" xfId="0" applyNumberFormat="1" applyFont="1" applyBorder="1">
      <alignment horizontal="left" vertical="center"/>
    </xf>
    <xf numFmtId="4" fontId="5" fillId="0" borderId="2" xfId="0" applyNumberFormat="1" applyFont="1" applyBorder="1" applyAlignment="1">
      <alignment horizontal="left" vertical="center" wrapText="1"/>
    </xf>
    <xf numFmtId="4" fontId="0" fillId="0" borderId="2" xfId="0" applyNumberFormat="1" applyBorder="1" applyAlignment="1">
      <alignment horizontal="left" vertical="center" wrapText="1"/>
    </xf>
    <xf numFmtId="3" fontId="11" fillId="0" borderId="27" xfId="0" applyNumberFormat="1" applyFont="1" applyBorder="1">
      <alignment horizontal="left" vertical="center"/>
    </xf>
    <xf numFmtId="14" fontId="7" fillId="0" borderId="0" xfId="0" applyNumberFormat="1" applyFont="1">
      <alignment horizontal="left" vertical="center"/>
    </xf>
    <xf numFmtId="14" fontId="7" fillId="0" borderId="2" xfId="0" applyNumberFormat="1" applyFont="1" applyBorder="1">
      <alignment horizontal="left" vertical="center"/>
    </xf>
    <xf numFmtId="14" fontId="7" fillId="0" borderId="7" xfId="0" applyNumberFormat="1" applyFont="1" applyBorder="1">
      <alignment horizontal="left" vertical="center"/>
    </xf>
    <xf numFmtId="14" fontId="7" fillId="0" borderId="13" xfId="0" applyNumberFormat="1" applyFont="1" applyBorder="1">
      <alignment horizontal="left" vertical="center"/>
    </xf>
    <xf numFmtId="14" fontId="7" fillId="5" borderId="2" xfId="0" applyNumberFormat="1" applyFont="1" applyFill="1" applyBorder="1">
      <alignment horizontal="left" vertical="center"/>
    </xf>
    <xf numFmtId="14" fontId="7" fillId="0" borderId="11" xfId="0" applyNumberFormat="1" applyFont="1" applyBorder="1">
      <alignment horizontal="left" vertical="center"/>
    </xf>
    <xf numFmtId="14" fontId="8" fillId="0" borderId="0" xfId="0" applyNumberFormat="1" applyFont="1">
      <alignment horizontal="left" vertical="center"/>
    </xf>
    <xf numFmtId="14" fontId="8" fillId="0" borderId="2" xfId="0" applyNumberFormat="1" applyFont="1" applyBorder="1">
      <alignment horizontal="left" vertical="center"/>
    </xf>
    <xf numFmtId="14" fontId="8" fillId="0" borderId="7" xfId="0" applyNumberFormat="1" applyFont="1" applyBorder="1">
      <alignment horizontal="left" vertical="center"/>
    </xf>
    <xf numFmtId="14" fontId="7" fillId="0" borderId="13" xfId="0" applyNumberFormat="1" applyFont="1" applyBorder="1" applyAlignment="1">
      <alignment horizontal="right" vertical="center"/>
    </xf>
    <xf numFmtId="14" fontId="7" fillId="0" borderId="2" xfId="0" applyNumberFormat="1" applyFont="1" applyBorder="1" applyAlignment="1">
      <alignment horizontal="right" vertical="center"/>
    </xf>
    <xf numFmtId="14" fontId="0" fillId="0" borderId="0" xfId="0" applyNumberFormat="1">
      <alignment horizontal="left" vertical="center"/>
    </xf>
    <xf numFmtId="14" fontId="10" fillId="0" borderId="0" xfId="0" applyNumberFormat="1" applyFont="1" applyAlignment="1">
      <alignment horizontal="right" vertical="center"/>
    </xf>
    <xf numFmtId="166" fontId="7" fillId="0" borderId="13" xfId="0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4" fontId="7" fillId="0" borderId="15" xfId="0" applyNumberFormat="1" applyFont="1" applyBorder="1">
      <alignment horizontal="left" vertical="center"/>
    </xf>
    <xf numFmtId="14" fontId="7" fillId="0" borderId="18" xfId="0" applyNumberFormat="1" applyFont="1" applyBorder="1">
      <alignment horizontal="left" vertical="center"/>
    </xf>
    <xf numFmtId="4" fontId="7" fillId="0" borderId="28" xfId="0" applyNumberFormat="1" applyFont="1" applyBorder="1" applyAlignment="1">
      <alignment horizontal="right" vertical="center"/>
    </xf>
    <xf numFmtId="3" fontId="7" fillId="0" borderId="29" xfId="0" applyNumberFormat="1" applyFont="1" applyBorder="1">
      <alignment horizontal="left" vertical="center"/>
    </xf>
    <xf numFmtId="3" fontId="8" fillId="0" borderId="30" xfId="0" applyNumberFormat="1" applyFont="1" applyBorder="1">
      <alignment horizontal="left" vertical="center"/>
    </xf>
    <xf numFmtId="4" fontId="7" fillId="0" borderId="65" xfId="0" applyNumberFormat="1" applyFont="1" applyBorder="1" applyAlignment="1">
      <alignment horizontal="right" vertical="center"/>
    </xf>
    <xf numFmtId="4" fontId="5" fillId="2" borderId="65" xfId="0" applyNumberFormat="1" applyFont="1" applyFill="1" applyBorder="1" applyAlignment="1">
      <alignment horizontal="right" vertical="center"/>
    </xf>
    <xf numFmtId="4" fontId="5" fillId="2" borderId="65" xfId="0" applyNumberFormat="1" applyFont="1" applyFill="1" applyBorder="1" applyAlignment="1">
      <alignment horizontal="right" vertical="center" wrapText="1"/>
    </xf>
    <xf numFmtId="4" fontId="7" fillId="0" borderId="67" xfId="0" applyNumberFormat="1" applyFont="1" applyBorder="1" applyAlignment="1">
      <alignment horizontal="right" vertical="center"/>
    </xf>
    <xf numFmtId="4" fontId="0" fillId="0" borderId="68" xfId="0" applyNumberFormat="1" applyBorder="1" applyAlignment="1">
      <alignment horizontal="right" vertical="center"/>
    </xf>
    <xf numFmtId="4" fontId="0" fillId="0" borderId="28" xfId="0" applyNumberFormat="1" applyBorder="1" applyAlignment="1">
      <alignment horizontal="right" vertical="center"/>
    </xf>
    <xf numFmtId="4" fontId="0" fillId="0" borderId="69" xfId="0" applyNumberFormat="1" applyBorder="1" applyAlignment="1">
      <alignment horizontal="right" vertical="center"/>
    </xf>
    <xf numFmtId="4" fontId="2" fillId="0" borderId="64" xfId="0" applyNumberFormat="1" applyFont="1" applyBorder="1" applyAlignment="1">
      <alignment horizontal="right" vertical="center"/>
    </xf>
    <xf numFmtId="4" fontId="9" fillId="2" borderId="65" xfId="0" applyNumberFormat="1" applyFont="1" applyFill="1" applyBorder="1" applyAlignment="1">
      <alignment horizontal="right" vertical="center"/>
    </xf>
    <xf numFmtId="4" fontId="7" fillId="0" borderId="66" xfId="0" applyNumberFormat="1" applyFont="1" applyBorder="1" applyAlignment="1">
      <alignment horizontal="right" vertical="center"/>
    </xf>
    <xf numFmtId="4" fontId="4" fillId="0" borderId="64" xfId="0" applyNumberFormat="1" applyFont="1" applyBorder="1" applyAlignment="1">
      <alignment horizontal="right" vertical="center"/>
    </xf>
    <xf numFmtId="4" fontId="6" fillId="2" borderId="65" xfId="0" applyNumberFormat="1" applyFont="1" applyFill="1" applyBorder="1" applyAlignment="1">
      <alignment horizontal="right" vertical="center"/>
    </xf>
    <xf numFmtId="3" fontId="0" fillId="3" borderId="25" xfId="0" applyNumberFormat="1" applyFill="1" applyBorder="1">
      <alignment horizontal="left" vertical="center"/>
    </xf>
    <xf numFmtId="3" fontId="0" fillId="2" borderId="26" xfId="0" applyNumberFormat="1" applyFill="1" applyBorder="1">
      <alignment horizontal="left" vertical="center"/>
    </xf>
    <xf numFmtId="4" fontId="0" fillId="2" borderId="13" xfId="0" applyNumberFormat="1" applyFill="1" applyBorder="1" applyAlignment="1">
      <alignment horizontal="right" vertical="center"/>
    </xf>
    <xf numFmtId="164" fontId="5" fillId="3" borderId="13" xfId="0" applyNumberFormat="1" applyFont="1" applyFill="1" applyBorder="1">
      <alignment horizontal="left" vertical="center"/>
    </xf>
    <xf numFmtId="3" fontId="10" fillId="0" borderId="13" xfId="0" applyNumberFormat="1" applyFont="1" applyBorder="1">
      <alignment horizontal="left" vertical="center"/>
    </xf>
    <xf numFmtId="164" fontId="5" fillId="2" borderId="13" xfId="0" applyNumberFormat="1" applyFont="1" applyFill="1" applyBorder="1">
      <alignment horizontal="left" vertical="center"/>
    </xf>
    <xf numFmtId="3" fontId="5" fillId="2" borderId="13" xfId="0" applyNumberFormat="1" applyFont="1" applyFill="1" applyBorder="1">
      <alignment horizontal="left" vertical="center"/>
    </xf>
    <xf numFmtId="3" fontId="10" fillId="2" borderId="13" xfId="0" applyNumberFormat="1" applyFont="1" applyFill="1" applyBorder="1">
      <alignment horizontal="left" vertical="center"/>
    </xf>
    <xf numFmtId="3" fontId="5" fillId="0" borderId="13" xfId="0" applyNumberFormat="1" applyFont="1" applyBorder="1">
      <alignment horizontal="left" vertical="center"/>
    </xf>
    <xf numFmtId="3" fontId="7" fillId="0" borderId="35" xfId="0" applyNumberFormat="1" applyFont="1" applyBorder="1">
      <alignment horizontal="left" vertical="center"/>
    </xf>
    <xf numFmtId="3" fontId="8" fillId="0" borderId="35" xfId="0" applyNumberFormat="1" applyFont="1" applyBorder="1">
      <alignment horizontal="left" vertical="center"/>
    </xf>
    <xf numFmtId="4" fontId="2" fillId="0" borderId="35" xfId="0" applyNumberFormat="1" applyFont="1" applyBorder="1" applyAlignment="1">
      <alignment horizontal="right" vertical="center"/>
    </xf>
    <xf numFmtId="4" fontId="2" fillId="2" borderId="35" xfId="0" applyNumberFormat="1" applyFont="1" applyFill="1" applyBorder="1" applyAlignment="1">
      <alignment horizontal="right" vertical="center"/>
    </xf>
    <xf numFmtId="4" fontId="2" fillId="0" borderId="54" xfId="0" applyNumberFormat="1" applyFont="1" applyBorder="1" applyAlignment="1">
      <alignment horizontal="right" vertical="center"/>
    </xf>
    <xf numFmtId="164" fontId="7" fillId="3" borderId="77" xfId="0" applyNumberFormat="1" applyFont="1" applyFill="1" applyBorder="1">
      <alignment horizontal="left" vertical="center"/>
    </xf>
    <xf numFmtId="3" fontId="5" fillId="2" borderId="78" xfId="0" applyNumberFormat="1" applyFont="1" applyFill="1" applyBorder="1">
      <alignment horizontal="left" vertical="center"/>
    </xf>
    <xf numFmtId="4" fontId="0" fillId="0" borderId="40" xfId="0" applyNumberFormat="1" applyBorder="1" applyAlignment="1">
      <alignment horizontal="right" vertical="center"/>
    </xf>
    <xf numFmtId="4" fontId="0" fillId="0" borderId="78" xfId="0" applyNumberFormat="1" applyBorder="1" applyAlignment="1">
      <alignment horizontal="right" vertical="center"/>
    </xf>
    <xf numFmtId="4" fontId="0" fillId="2" borderId="40" xfId="0" applyNumberFormat="1" applyFill="1" applyBorder="1" applyAlignment="1">
      <alignment horizontal="right" vertical="center"/>
    </xf>
    <xf numFmtId="4" fontId="0" fillId="0" borderId="79" xfId="0" applyNumberFormat="1" applyBorder="1" applyAlignment="1">
      <alignment horizontal="right" vertical="center"/>
    </xf>
    <xf numFmtId="164" fontId="7" fillId="0" borderId="38" xfId="0" applyNumberFormat="1" applyFont="1" applyBorder="1">
      <alignment horizontal="left" vertical="center"/>
    </xf>
    <xf numFmtId="4" fontId="0" fillId="0" borderId="23" xfId="0" applyNumberFormat="1" applyBorder="1" applyAlignment="1">
      <alignment horizontal="right" vertical="center"/>
    </xf>
    <xf numFmtId="164" fontId="7" fillId="0" borderId="72" xfId="0" applyNumberFormat="1" applyFont="1" applyBorder="1">
      <alignment horizontal="left" vertical="center"/>
    </xf>
    <xf numFmtId="4" fontId="0" fillId="0" borderId="24" xfId="0" applyNumberFormat="1" applyBorder="1" applyAlignment="1">
      <alignment horizontal="right" vertical="center"/>
    </xf>
    <xf numFmtId="4" fontId="0" fillId="0" borderId="24" xfId="0" applyNumberFormat="1" applyBorder="1">
      <alignment horizontal="left" vertical="center"/>
    </xf>
    <xf numFmtId="3" fontId="6" fillId="7" borderId="74" xfId="0" applyNumberFormat="1" applyFont="1" applyFill="1" applyBorder="1">
      <alignment horizontal="left" vertical="center"/>
    </xf>
    <xf numFmtId="3" fontId="6" fillId="7" borderId="75" xfId="0" applyNumberFormat="1" applyFont="1" applyFill="1" applyBorder="1" applyAlignment="1">
      <alignment vertical="center"/>
    </xf>
    <xf numFmtId="3" fontId="6" fillId="7" borderId="76" xfId="0" applyNumberFormat="1" applyFont="1" applyFill="1" applyBorder="1">
      <alignment horizontal="left" vertical="center"/>
    </xf>
    <xf numFmtId="3" fontId="9" fillId="7" borderId="74" xfId="0" applyNumberFormat="1" applyFont="1" applyFill="1" applyBorder="1">
      <alignment horizontal="left" vertical="center"/>
    </xf>
    <xf numFmtId="3" fontId="9" fillId="7" borderId="76" xfId="0" applyNumberFormat="1" applyFont="1" applyFill="1" applyBorder="1">
      <alignment horizontal="left" vertical="center"/>
    </xf>
    <xf numFmtId="0" fontId="9" fillId="7" borderId="76" xfId="0" applyFont="1" applyFill="1" applyBorder="1">
      <alignment horizontal="left" vertical="center"/>
    </xf>
    <xf numFmtId="4" fontId="10" fillId="0" borderId="1" xfId="0" applyNumberFormat="1" applyFont="1" applyBorder="1" applyAlignment="1">
      <alignment horizontal="right" vertical="center"/>
    </xf>
    <xf numFmtId="164" fontId="7" fillId="0" borderId="72" xfId="0" applyNumberFormat="1" applyFont="1" applyBorder="1" applyAlignment="1">
      <alignment horizontal="left" vertical="center" wrapText="1"/>
    </xf>
    <xf numFmtId="3" fontId="2" fillId="0" borderId="46" xfId="0" applyNumberFormat="1" applyFont="1" applyBorder="1" applyAlignment="1">
      <alignment horizontal="center" vertical="center" wrapText="1"/>
    </xf>
    <xf numFmtId="3" fontId="2" fillId="0" borderId="73" xfId="0" applyNumberFormat="1" applyFont="1" applyBorder="1" applyAlignment="1">
      <alignment horizontal="center" vertical="center" wrapText="1"/>
    </xf>
    <xf numFmtId="3" fontId="2" fillId="0" borderId="47" xfId="0" applyNumberFormat="1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left" vertical="center" wrapText="1"/>
    </xf>
    <xf numFmtId="3" fontId="3" fillId="2" borderId="0" xfId="0" applyNumberFormat="1" applyFont="1" applyFill="1">
      <alignment horizontal="left" vertical="center"/>
    </xf>
    <xf numFmtId="3" fontId="0" fillId="2" borderId="36" xfId="0" applyNumberFormat="1" applyFill="1" applyBorder="1" applyAlignment="1">
      <alignment horizontal="left" vertical="center" wrapText="1"/>
    </xf>
    <xf numFmtId="3" fontId="0" fillId="4" borderId="36" xfId="0" applyNumberFormat="1" applyFill="1" applyBorder="1" applyProtection="1">
      <alignment horizontal="left" vertical="center"/>
      <protection locked="0"/>
    </xf>
    <xf numFmtId="3" fontId="0" fillId="2" borderId="0" xfId="0" applyNumberFormat="1" applyFill="1">
      <alignment horizontal="left" vertical="center"/>
    </xf>
    <xf numFmtId="3" fontId="9" fillId="7" borderId="75" xfId="0" applyNumberFormat="1" applyFont="1" applyFill="1" applyBorder="1">
      <alignment horizontal="left" vertical="center"/>
    </xf>
    <xf numFmtId="3" fontId="0" fillId="2" borderId="70" xfId="0" applyNumberFormat="1" applyFill="1" applyBorder="1" applyAlignment="1">
      <alignment horizontal="left" vertical="center" wrapText="1"/>
    </xf>
    <xf numFmtId="3" fontId="0" fillId="2" borderId="71" xfId="0" applyNumberFormat="1" applyFill="1" applyBorder="1" applyAlignment="1">
      <alignment horizontal="left" vertical="center" wrapText="1"/>
    </xf>
    <xf numFmtId="3" fontId="4" fillId="2" borderId="42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26" xfId="0" applyNumberFormat="1" applyFont="1" applyFill="1" applyBorder="1" applyAlignment="1">
      <alignment horizontal="center" vertical="center" wrapText="1"/>
    </xf>
    <xf numFmtId="3" fontId="2" fillId="0" borderId="40" xfId="0" applyNumberFormat="1" applyFont="1" applyBorder="1" applyAlignment="1">
      <alignment horizontal="center" vertical="center" wrapText="1"/>
    </xf>
    <xf numFmtId="3" fontId="2" fillId="0" borderId="34" xfId="0" applyNumberFormat="1" applyFont="1" applyBorder="1" applyAlignment="1">
      <alignment horizontal="center" vertical="center" wrapText="1"/>
    </xf>
    <xf numFmtId="3" fontId="2" fillId="0" borderId="41" xfId="0" applyNumberFormat="1" applyFont="1" applyBorder="1" applyAlignment="1">
      <alignment horizontal="center" vertical="center" wrapText="1"/>
    </xf>
    <xf numFmtId="3" fontId="2" fillId="2" borderId="40" xfId="0" applyNumberFormat="1" applyFont="1" applyFill="1" applyBorder="1" applyAlignment="1">
      <alignment horizontal="center" vertical="center" wrapText="1"/>
    </xf>
    <xf numFmtId="3" fontId="2" fillId="2" borderId="34" xfId="0" applyNumberFormat="1" applyFont="1" applyFill="1" applyBorder="1" applyAlignment="1">
      <alignment horizontal="center" vertical="center" wrapText="1"/>
    </xf>
    <xf numFmtId="3" fontId="2" fillId="2" borderId="41" xfId="0" applyNumberFormat="1" applyFont="1" applyFill="1" applyBorder="1" applyAlignment="1">
      <alignment horizontal="center" vertical="center" wrapText="1"/>
    </xf>
    <xf numFmtId="3" fontId="0" fillId="4" borderId="72" xfId="0" applyNumberFormat="1" applyFill="1" applyBorder="1" applyAlignment="1">
      <alignment horizontal="right" vertical="center"/>
    </xf>
    <xf numFmtId="3" fontId="0" fillId="2" borderId="2" xfId="0" applyNumberFormat="1" applyFill="1" applyBorder="1" applyAlignment="1">
      <alignment horizontal="left" vertical="center" wrapText="1"/>
    </xf>
    <xf numFmtId="3" fontId="2" fillId="2" borderId="0" xfId="0" applyNumberFormat="1" applyFont="1" applyFill="1">
      <alignment horizontal="left" vertical="center"/>
    </xf>
    <xf numFmtId="3" fontId="8" fillId="0" borderId="0" xfId="0" applyNumberFormat="1" applyFont="1">
      <alignment horizontal="left" vertical="center"/>
    </xf>
    <xf numFmtId="3" fontId="7" fillId="0" borderId="0" xfId="0" applyNumberFormat="1" applyFont="1">
      <alignment horizontal="left" vertical="center"/>
    </xf>
    <xf numFmtId="0" fontId="9" fillId="7" borderId="75" xfId="0" applyFont="1" applyFill="1" applyBorder="1">
      <alignment horizontal="left" vertical="center"/>
    </xf>
    <xf numFmtId="3" fontId="11" fillId="0" borderId="33" xfId="0" applyNumberFormat="1" applyFont="1" applyBorder="1">
      <alignment horizontal="left" vertical="center"/>
    </xf>
    <xf numFmtId="3" fontId="6" fillId="2" borderId="31" xfId="0" applyNumberFormat="1" applyFont="1" applyFill="1" applyBorder="1">
      <alignment horizontal="left" vertical="center"/>
    </xf>
    <xf numFmtId="3" fontId="6" fillId="2" borderId="32" xfId="0" applyNumberFormat="1" applyFont="1" applyFill="1" applyBorder="1">
      <alignment horizontal="left" vertical="center"/>
    </xf>
    <xf numFmtId="3" fontId="4" fillId="2" borderId="0" xfId="0" applyNumberFormat="1" applyFont="1" applyFill="1">
      <alignment horizontal="left" vertical="center"/>
    </xf>
    <xf numFmtId="3" fontId="7" fillId="0" borderId="3" xfId="0" applyNumberFormat="1" applyFont="1" applyBorder="1">
      <alignment horizontal="left" vertical="center"/>
    </xf>
    <xf numFmtId="3" fontId="8" fillId="0" borderId="42" xfId="0" applyNumberFormat="1" applyFont="1" applyBorder="1" applyAlignment="1">
      <alignment horizontal="left" vertical="center" wrapText="1"/>
    </xf>
    <xf numFmtId="3" fontId="8" fillId="0" borderId="26" xfId="0" applyNumberFormat="1" applyFont="1" applyBorder="1" applyAlignment="1">
      <alignment horizontal="left" vertical="center" wrapText="1"/>
    </xf>
    <xf numFmtId="4" fontId="7" fillId="0" borderId="43" xfId="0" applyNumberFormat="1" applyFont="1" applyBorder="1" applyAlignment="1">
      <alignment horizontal="right" vertical="center"/>
    </xf>
    <xf numFmtId="4" fontId="7" fillId="0" borderId="44" xfId="0" applyNumberFormat="1" applyFont="1" applyBorder="1" applyAlignment="1">
      <alignment horizontal="right" vertical="center"/>
    </xf>
    <xf numFmtId="4" fontId="7" fillId="0" borderId="45" xfId="0" applyNumberFormat="1" applyFont="1" applyBorder="1" applyAlignment="1">
      <alignment horizontal="right" vertical="center"/>
    </xf>
    <xf numFmtId="14" fontId="8" fillId="6" borderId="42" xfId="0" applyNumberFormat="1" applyFont="1" applyFill="1" applyBorder="1" applyAlignment="1">
      <alignment horizontal="left" vertical="center" wrapText="1"/>
    </xf>
    <xf numFmtId="14" fontId="8" fillId="6" borderId="26" xfId="0" applyNumberFormat="1" applyFont="1" applyFill="1" applyBorder="1" applyAlignment="1">
      <alignment horizontal="left" vertical="center" wrapText="1"/>
    </xf>
    <xf numFmtId="4" fontId="8" fillId="0" borderId="40" xfId="0" applyNumberFormat="1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left" vertical="center" wrapText="1"/>
    </xf>
    <xf numFmtId="4" fontId="8" fillId="0" borderId="47" xfId="0" applyNumberFormat="1" applyFont="1" applyBorder="1" applyAlignment="1">
      <alignment horizontal="left" vertical="center" wrapText="1"/>
    </xf>
    <xf numFmtId="49" fontId="7" fillId="0" borderId="37" xfId="0" applyNumberFormat="1" applyFont="1" applyBorder="1">
      <alignment horizontal="left" vertical="center"/>
    </xf>
    <xf numFmtId="49" fontId="7" fillId="0" borderId="38" xfId="0" applyNumberFormat="1" applyFont="1" applyBorder="1">
      <alignment horizontal="left" vertical="center"/>
    </xf>
    <xf numFmtId="3" fontId="7" fillId="0" borderId="34" xfId="0" applyNumberFormat="1" applyFont="1" applyBorder="1" applyAlignment="1">
      <alignment horizontal="left" vertical="center" wrapText="1"/>
    </xf>
    <xf numFmtId="3" fontId="7" fillId="0" borderId="13" xfId="0" applyNumberFormat="1" applyFont="1" applyBorder="1" applyAlignment="1">
      <alignment horizontal="left" vertical="center" wrapText="1"/>
    </xf>
    <xf numFmtId="3" fontId="11" fillId="0" borderId="39" xfId="0" applyNumberFormat="1" applyFont="1" applyBorder="1">
      <alignment horizontal="left" vertical="center"/>
    </xf>
    <xf numFmtId="3" fontId="11" fillId="0" borderId="25" xfId="0" applyNumberFormat="1" applyFont="1" applyBorder="1">
      <alignment horizontal="left" vertical="center"/>
    </xf>
    <xf numFmtId="3" fontId="21" fillId="0" borderId="40" xfId="0" applyNumberFormat="1" applyFont="1" applyBorder="1" applyAlignment="1">
      <alignment horizontal="left" vertical="center" wrapText="1"/>
    </xf>
    <xf numFmtId="3" fontId="21" fillId="0" borderId="41" xfId="0" applyNumberFormat="1" applyFont="1" applyBorder="1" applyAlignment="1">
      <alignment horizontal="left" vertical="center" wrapText="1"/>
    </xf>
    <xf numFmtId="4" fontId="8" fillId="0" borderId="42" xfId="0" applyNumberFormat="1" applyFont="1" applyBorder="1" applyAlignment="1">
      <alignment horizontal="left" vertical="center" wrapText="1"/>
    </xf>
    <xf numFmtId="4" fontId="8" fillId="0" borderId="26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>
      <alignment horizontal="left" vertical="center"/>
    </xf>
    <xf numFmtId="3" fontId="11" fillId="0" borderId="1" xfId="0" applyNumberFormat="1" applyFont="1" applyBorder="1">
      <alignment horizontal="left" vertical="center"/>
    </xf>
    <xf numFmtId="3" fontId="15" fillId="0" borderId="1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/>
    </xf>
    <xf numFmtId="14" fontId="8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>
      <alignment horizontal="left" vertical="center"/>
    </xf>
    <xf numFmtId="4" fontId="10" fillId="0" borderId="1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4" fontId="11" fillId="0" borderId="5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left" vertical="center" wrapText="1"/>
    </xf>
    <xf numFmtId="3" fontId="15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/>
    </xf>
    <xf numFmtId="3" fontId="7" fillId="0" borderId="11" xfId="0" applyNumberFormat="1" applyFont="1" applyBorder="1">
      <alignment horizontal="left" vertical="center"/>
    </xf>
    <xf numFmtId="3" fontId="7" fillId="0" borderId="11" xfId="0" applyNumberFormat="1" applyFont="1" applyBorder="1" applyAlignment="1">
      <alignment horizontal="left" vertical="center" wrapText="1"/>
    </xf>
    <xf numFmtId="3" fontId="10" fillId="0" borderId="2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right" vertical="center"/>
    </xf>
    <xf numFmtId="4" fontId="10" fillId="2" borderId="2" xfId="0" applyNumberFormat="1" applyFont="1" applyFill="1" applyBorder="1">
      <alignment horizontal="left" vertical="center"/>
    </xf>
    <xf numFmtId="3" fontId="11" fillId="0" borderId="1" xfId="0" applyNumberFormat="1" applyFont="1" applyBorder="1" applyAlignment="1">
      <alignment horizontal="left" vertical="center" wrapText="1"/>
    </xf>
    <xf numFmtId="3" fontId="18" fillId="0" borderId="1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7" fillId="0" borderId="34" xfId="0" applyNumberFormat="1" applyFont="1" applyBorder="1" applyAlignment="1">
      <alignment horizontal="left" vertical="top" wrapText="1"/>
    </xf>
    <xf numFmtId="3" fontId="7" fillId="0" borderId="13" xfId="0" applyNumberFormat="1" applyFont="1" applyBorder="1" applyAlignment="1">
      <alignment horizontal="left" vertical="top" wrapText="1"/>
    </xf>
    <xf numFmtId="3" fontId="5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>
      <alignment horizontal="left" vertical="center"/>
    </xf>
    <xf numFmtId="3" fontId="2" fillId="0" borderId="1" xfId="0" applyNumberFormat="1" applyFont="1" applyBorder="1" applyAlignment="1" applyProtection="1">
      <alignment horizontal="left" vertical="top" wrapText="1"/>
      <protection locked="0"/>
    </xf>
    <xf numFmtId="4" fontId="7" fillId="0" borderId="63" xfId="0" applyNumberFormat="1" applyFont="1" applyBorder="1" applyAlignment="1">
      <alignment horizontal="right" vertical="center"/>
    </xf>
    <xf numFmtId="3" fontId="0" fillId="0" borderId="1" xfId="0" applyNumberFormat="1" applyBorder="1" applyAlignment="1">
      <alignment horizontal="center" vertical="center" wrapText="1"/>
    </xf>
    <xf numFmtId="3" fontId="2" fillId="0" borderId="1" xfId="0" applyNumberFormat="1" applyFont="1" applyBorder="1" applyAlignment="1" applyProtection="1">
      <alignment horizontal="left" vertical="center" wrapText="1"/>
      <protection locked="0"/>
    </xf>
    <xf numFmtId="4" fontId="8" fillId="0" borderId="1" xfId="0" applyNumberFormat="1" applyFont="1" applyBorder="1" applyAlignment="1">
      <alignment horizontal="left" vertical="top" wrapText="1"/>
    </xf>
    <xf numFmtId="3" fontId="8" fillId="0" borderId="1" xfId="0" applyNumberFormat="1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164" fontId="7" fillId="0" borderId="58" xfId="0" applyNumberFormat="1" applyFont="1" applyBorder="1" applyAlignment="1">
      <alignment horizontal="center" vertical="center"/>
    </xf>
    <xf numFmtId="164" fontId="7" fillId="0" borderId="34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3" fontId="0" fillId="0" borderId="58" xfId="0" applyNumberFormat="1" applyBorder="1" applyAlignment="1">
      <alignment horizontal="left" vertical="center" wrapText="1"/>
    </xf>
    <xf numFmtId="3" fontId="0" fillId="0" borderId="34" xfId="0" applyNumberFormat="1" applyBorder="1" applyAlignment="1">
      <alignment horizontal="left" vertical="center" wrapText="1"/>
    </xf>
    <xf numFmtId="3" fontId="0" fillId="0" borderId="80" xfId="0" applyNumberFormat="1" applyBorder="1" applyAlignment="1">
      <alignment horizontal="left" vertical="center" wrapText="1"/>
    </xf>
    <xf numFmtId="164" fontId="7" fillId="0" borderId="33" xfId="0" applyNumberFormat="1" applyFont="1" applyBorder="1">
      <alignment horizontal="left" vertical="center"/>
    </xf>
    <xf numFmtId="3" fontId="5" fillId="0" borderId="4" xfId="0" applyNumberFormat="1" applyFont="1" applyBorder="1" applyAlignment="1">
      <alignment horizontal="left" vertical="center" wrapText="1"/>
    </xf>
    <xf numFmtId="3" fontId="5" fillId="0" borderId="62" xfId="0" applyNumberFormat="1" applyFont="1" applyBorder="1" applyAlignment="1">
      <alignment horizontal="left" vertical="center" wrapText="1"/>
    </xf>
    <xf numFmtId="4" fontId="7" fillId="0" borderId="61" xfId="0" applyNumberFormat="1" applyFont="1" applyBorder="1" applyAlignment="1">
      <alignment horizontal="right" vertical="center"/>
    </xf>
    <xf numFmtId="49" fontId="7" fillId="0" borderId="55" xfId="0" applyNumberFormat="1" applyFont="1" applyBorder="1">
      <alignment horizontal="left" vertical="center"/>
    </xf>
    <xf numFmtId="49" fontId="7" fillId="0" borderId="56" xfId="0" applyNumberFormat="1" applyFont="1" applyBorder="1">
      <alignment horizontal="left" vertical="center"/>
    </xf>
    <xf numFmtId="49" fontId="7" fillId="0" borderId="57" xfId="0" applyNumberFormat="1" applyFont="1" applyBorder="1">
      <alignment horizontal="left" vertical="center"/>
    </xf>
    <xf numFmtId="3" fontId="7" fillId="0" borderId="58" xfId="0" applyNumberFormat="1" applyFont="1" applyBorder="1" applyAlignment="1">
      <alignment horizontal="left" vertical="top" wrapText="1"/>
    </xf>
    <xf numFmtId="3" fontId="11" fillId="0" borderId="59" xfId="0" applyNumberFormat="1" applyFont="1" applyBorder="1">
      <alignment horizontal="left" vertical="center"/>
    </xf>
    <xf numFmtId="3" fontId="11" fillId="0" borderId="60" xfId="0" applyNumberFormat="1" applyFont="1" applyBorder="1">
      <alignment horizontal="left" vertical="center"/>
    </xf>
    <xf numFmtId="4" fontId="8" fillId="0" borderId="51" xfId="0" applyNumberFormat="1" applyFont="1" applyBorder="1" applyAlignment="1">
      <alignment horizontal="left" vertical="center" wrapText="1"/>
    </xf>
    <xf numFmtId="4" fontId="7" fillId="0" borderId="48" xfId="0" applyNumberFormat="1" applyFont="1" applyBorder="1" applyAlignment="1">
      <alignment horizontal="right" vertical="center"/>
    </xf>
    <xf numFmtId="4" fontId="7" fillId="0" borderId="49" xfId="0" applyNumberFormat="1" applyFont="1" applyBorder="1" applyAlignment="1">
      <alignment horizontal="right" vertical="center"/>
    </xf>
    <xf numFmtId="4" fontId="7" fillId="0" borderId="50" xfId="0" applyNumberFormat="1" applyFont="1" applyBorder="1" applyAlignment="1">
      <alignment horizontal="right" vertical="center"/>
    </xf>
    <xf numFmtId="3" fontId="8" fillId="0" borderId="51" xfId="0" applyNumberFormat="1" applyFont="1" applyBorder="1" applyAlignment="1">
      <alignment horizontal="left" vertical="center" wrapText="1"/>
    </xf>
    <xf numFmtId="14" fontId="8" fillId="6" borderId="51" xfId="0" applyNumberFormat="1" applyFont="1" applyFill="1" applyBorder="1" applyAlignment="1">
      <alignment horizontal="left" vertical="center" wrapText="1"/>
    </xf>
    <xf numFmtId="14" fontId="8" fillId="6" borderId="1" xfId="0" applyNumberFormat="1" applyFont="1" applyFill="1" applyBorder="1" applyAlignment="1">
      <alignment horizontal="left" vertical="center" wrapText="1"/>
    </xf>
    <xf numFmtId="4" fontId="8" fillId="0" borderId="52" xfId="0" applyNumberFormat="1" applyFont="1" applyBorder="1" applyAlignment="1">
      <alignment horizontal="center" vertical="center" wrapText="1"/>
    </xf>
    <xf numFmtId="4" fontId="8" fillId="0" borderId="35" xfId="0" applyNumberFormat="1" applyFont="1" applyBorder="1" applyAlignment="1">
      <alignment horizontal="center" vertical="center" wrapText="1"/>
    </xf>
    <xf numFmtId="4" fontId="8" fillId="0" borderId="53" xfId="0" applyNumberFormat="1" applyFont="1" applyBorder="1" applyAlignment="1">
      <alignment horizontal="left" vertical="center" wrapText="1"/>
    </xf>
    <xf numFmtId="4" fontId="8" fillId="0" borderId="54" xfId="0" applyNumberFormat="1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B4920-C525-4B81-883A-6E053187C2AA}">
  <dimension ref="A1:H65536"/>
  <sheetViews>
    <sheetView showGridLines="0" tabSelected="1" zoomScale="75" zoomScaleNormal="75" workbookViewId="0">
      <selection activeCell="J4" sqref="J4"/>
    </sheetView>
  </sheetViews>
  <sheetFormatPr defaultColWidth="12.42578125" defaultRowHeight="15.75" customHeight="1" x14ac:dyDescent="0.2"/>
  <cols>
    <col min="1" max="1" width="8.42578125" style="1" customWidth="1"/>
    <col min="2" max="2" width="64.28515625" style="1" customWidth="1"/>
    <col min="3" max="7" width="18.28515625" style="1" customWidth="1"/>
    <col min="8" max="8" width="0.42578125" style="2" customWidth="1"/>
    <col min="9" max="16384" width="12.42578125" style="1"/>
  </cols>
  <sheetData>
    <row r="1" spans="1:8" ht="51.95" customHeight="1" x14ac:dyDescent="0.2">
      <c r="A1" s="166" t="s">
        <v>423</v>
      </c>
      <c r="B1" s="166"/>
      <c r="C1" s="166"/>
      <c r="D1" s="166"/>
      <c r="E1" s="166"/>
      <c r="F1" s="3"/>
      <c r="G1" s="3"/>
    </row>
    <row r="2" spans="1:8" ht="12.75" customHeight="1" x14ac:dyDescent="0.2">
      <c r="A2" s="4"/>
      <c r="B2" s="3"/>
      <c r="C2" s="3"/>
      <c r="D2" s="3"/>
      <c r="E2" s="3"/>
      <c r="F2" s="5"/>
      <c r="G2" s="3"/>
    </row>
    <row r="3" spans="1:8" ht="29.25" customHeight="1" x14ac:dyDescent="0.2">
      <c r="A3" s="167" t="s">
        <v>424</v>
      </c>
      <c r="B3" s="167"/>
      <c r="C3" s="167"/>
      <c r="D3" s="167"/>
      <c r="E3" s="167"/>
      <c r="F3" s="5"/>
      <c r="G3" s="5"/>
    </row>
    <row r="4" spans="1:8" ht="18.2" customHeight="1" x14ac:dyDescent="0.2">
      <c r="A4" s="6"/>
      <c r="B4" s="6"/>
      <c r="C4" s="6"/>
      <c r="D4" s="6"/>
      <c r="E4" s="6"/>
      <c r="F4" s="5"/>
      <c r="G4" s="6"/>
    </row>
    <row r="5" spans="1:8" ht="17.25" customHeight="1" x14ac:dyDescent="0.2">
      <c r="A5" s="168" t="s">
        <v>0</v>
      </c>
      <c r="B5" s="168"/>
      <c r="C5" s="169"/>
      <c r="D5" s="169"/>
      <c r="E5" s="7"/>
      <c r="F5" s="5"/>
      <c r="G5" s="5"/>
    </row>
    <row r="6" spans="1:8" ht="17.25" customHeight="1" x14ac:dyDescent="0.2">
      <c r="A6" s="168" t="s">
        <v>1</v>
      </c>
      <c r="B6" s="168"/>
      <c r="C6" s="169"/>
      <c r="D6" s="169"/>
      <c r="E6" s="7"/>
      <c r="F6" s="5"/>
      <c r="G6" s="5"/>
    </row>
    <row r="7" spans="1:8" ht="17.25" customHeight="1" x14ac:dyDescent="0.2">
      <c r="A7" s="168" t="s">
        <v>2</v>
      </c>
      <c r="B7" s="168"/>
      <c r="C7" s="169"/>
      <c r="D7" s="169"/>
      <c r="E7" s="7"/>
      <c r="F7" s="5"/>
      <c r="G7" s="5"/>
    </row>
    <row r="8" spans="1:8" ht="28.35" customHeight="1" thickBot="1" x14ac:dyDescent="0.25">
      <c r="A8" s="170"/>
      <c r="B8" s="170"/>
      <c r="C8" s="8"/>
      <c r="D8" s="8"/>
      <c r="E8" s="8"/>
      <c r="F8" s="5"/>
      <c r="G8" s="8"/>
    </row>
    <row r="9" spans="1:8" ht="15.4" customHeight="1" thickBot="1" x14ac:dyDescent="0.25">
      <c r="A9" s="172" t="s">
        <v>3</v>
      </c>
      <c r="B9" s="173"/>
      <c r="C9" s="174" t="s">
        <v>4</v>
      </c>
      <c r="D9" s="177" t="s">
        <v>426</v>
      </c>
      <c r="E9" s="177" t="s">
        <v>427</v>
      </c>
      <c r="F9" s="180" t="s">
        <v>428</v>
      </c>
      <c r="G9" s="163" t="s">
        <v>429</v>
      </c>
    </row>
    <row r="10" spans="1:8" ht="21.2" customHeight="1" thickBot="1" x14ac:dyDescent="0.25">
      <c r="A10" s="183">
        <v>0</v>
      </c>
      <c r="B10" s="184" t="s">
        <v>5</v>
      </c>
      <c r="C10" s="175"/>
      <c r="D10" s="178"/>
      <c r="E10" s="178"/>
      <c r="F10" s="181"/>
      <c r="G10" s="164"/>
    </row>
    <row r="11" spans="1:8" ht="21.2" customHeight="1" thickBot="1" x14ac:dyDescent="0.25">
      <c r="A11" s="183"/>
      <c r="B11" s="184"/>
      <c r="C11" s="175"/>
      <c r="D11" s="178"/>
      <c r="E11" s="178"/>
      <c r="F11" s="181"/>
      <c r="G11" s="164"/>
    </row>
    <row r="12" spans="1:8" ht="15.4" customHeight="1" thickBot="1" x14ac:dyDescent="0.25">
      <c r="A12" s="130" t="s">
        <v>6</v>
      </c>
      <c r="B12" s="131" t="s">
        <v>7</v>
      </c>
      <c r="C12" s="176"/>
      <c r="D12" s="179"/>
      <c r="E12" s="179"/>
      <c r="F12" s="182"/>
      <c r="G12" s="165"/>
    </row>
    <row r="13" spans="1:8" ht="9" customHeight="1" thickBot="1" x14ac:dyDescent="0.25">
      <c r="A13" s="185"/>
      <c r="B13" s="185"/>
      <c r="C13" s="185"/>
      <c r="D13" s="185"/>
      <c r="E13" s="185"/>
      <c r="F13" s="185"/>
      <c r="G13" s="3"/>
    </row>
    <row r="14" spans="1:8" ht="22.15" customHeight="1" thickBot="1" x14ac:dyDescent="0.25">
      <c r="A14" s="155">
        <v>1</v>
      </c>
      <c r="B14" s="156" t="s">
        <v>8</v>
      </c>
      <c r="C14" s="156"/>
      <c r="D14" s="156"/>
      <c r="E14" s="156"/>
      <c r="F14" s="156"/>
      <c r="G14" s="157"/>
      <c r="H14" s="129"/>
    </row>
    <row r="15" spans="1:8" ht="17.25" customHeight="1" x14ac:dyDescent="0.2">
      <c r="A15" s="71" t="s">
        <v>9</v>
      </c>
      <c r="B15" s="71" t="s">
        <v>10</v>
      </c>
      <c r="C15" s="74"/>
      <c r="D15" s="74">
        <f>'1'!C9</f>
        <v>0</v>
      </c>
      <c r="E15" s="74"/>
      <c r="F15" s="132"/>
      <c r="G15" s="122"/>
      <c r="H15" s="118">
        <f t="shared" ref="H15:H29" si="0">SUM(D15:F15)</f>
        <v>0</v>
      </c>
    </row>
    <row r="16" spans="1:8" ht="17.25" customHeight="1" x14ac:dyDescent="0.2">
      <c r="A16" s="9" t="s">
        <v>11</v>
      </c>
      <c r="B16" s="9" t="s">
        <v>12</v>
      </c>
      <c r="C16" s="10"/>
      <c r="D16" s="10">
        <f>'1'!C13</f>
        <v>0</v>
      </c>
      <c r="E16" s="10"/>
      <c r="F16" s="11"/>
      <c r="G16" s="123"/>
      <c r="H16" s="118">
        <f t="shared" si="0"/>
        <v>0</v>
      </c>
    </row>
    <row r="17" spans="1:8" ht="17.25" customHeight="1" x14ac:dyDescent="0.2">
      <c r="A17" s="13" t="s">
        <v>13</v>
      </c>
      <c r="B17" s="9" t="s">
        <v>14</v>
      </c>
      <c r="C17" s="10"/>
      <c r="D17" s="10"/>
      <c r="E17" s="10"/>
      <c r="F17" s="11"/>
      <c r="G17" s="123"/>
      <c r="H17" s="118">
        <f t="shared" si="0"/>
        <v>0</v>
      </c>
    </row>
    <row r="18" spans="1:8" ht="17.25" customHeight="1" x14ac:dyDescent="0.2">
      <c r="A18" s="9" t="s">
        <v>15</v>
      </c>
      <c r="B18" s="9" t="s">
        <v>16</v>
      </c>
      <c r="C18" s="10"/>
      <c r="D18" s="10">
        <f>'1'!C17</f>
        <v>0</v>
      </c>
      <c r="E18" s="10"/>
      <c r="F18" s="11"/>
      <c r="G18" s="123"/>
      <c r="H18" s="118">
        <f t="shared" si="0"/>
        <v>0</v>
      </c>
    </row>
    <row r="19" spans="1:8" ht="17.25" customHeight="1" x14ac:dyDescent="0.2">
      <c r="A19" s="13" t="s">
        <v>17</v>
      </c>
      <c r="B19" s="9" t="s">
        <v>18</v>
      </c>
      <c r="C19" s="10"/>
      <c r="D19" s="10"/>
      <c r="E19" s="10"/>
      <c r="F19" s="11"/>
      <c r="G19" s="123"/>
      <c r="H19" s="118">
        <f t="shared" si="0"/>
        <v>0</v>
      </c>
    </row>
    <row r="20" spans="1:8" ht="17.25" customHeight="1" x14ac:dyDescent="0.2">
      <c r="A20" s="9" t="s">
        <v>19</v>
      </c>
      <c r="B20" s="9" t="s">
        <v>20</v>
      </c>
      <c r="C20" s="10"/>
      <c r="D20" s="10">
        <f>'1'!C21</f>
        <v>0</v>
      </c>
      <c r="E20" s="10"/>
      <c r="F20" s="11"/>
      <c r="G20" s="123"/>
      <c r="H20" s="118">
        <f t="shared" si="0"/>
        <v>0</v>
      </c>
    </row>
    <row r="21" spans="1:8" ht="17.25" customHeight="1" x14ac:dyDescent="0.2">
      <c r="A21" s="9" t="s">
        <v>21</v>
      </c>
      <c r="B21" s="14" t="s">
        <v>22</v>
      </c>
      <c r="C21" s="10"/>
      <c r="D21" s="12">
        <f>'1'!C25</f>
        <v>0</v>
      </c>
      <c r="E21" s="10"/>
      <c r="F21" s="11"/>
      <c r="G21" s="115"/>
      <c r="H21" s="118">
        <f t="shared" si="0"/>
        <v>0</v>
      </c>
    </row>
    <row r="22" spans="1:8" ht="17.25" customHeight="1" x14ac:dyDescent="0.2">
      <c r="A22" s="9" t="s">
        <v>23</v>
      </c>
      <c r="B22" s="9" t="s">
        <v>24</v>
      </c>
      <c r="C22" s="10"/>
      <c r="D22" s="12">
        <f>'1'!C29</f>
        <v>0</v>
      </c>
      <c r="E22" s="10"/>
      <c r="F22" s="11"/>
      <c r="G22" s="115"/>
      <c r="H22" s="118">
        <f t="shared" si="0"/>
        <v>0</v>
      </c>
    </row>
    <row r="23" spans="1:8" ht="17.25" customHeight="1" x14ac:dyDescent="0.2">
      <c r="A23" s="9" t="s">
        <v>25</v>
      </c>
      <c r="B23" s="9" t="s">
        <v>26</v>
      </c>
      <c r="C23" s="10"/>
      <c r="D23" s="10">
        <f>'1'!C33</f>
        <v>0</v>
      </c>
      <c r="E23" s="10"/>
      <c r="F23" s="11"/>
      <c r="G23" s="123"/>
      <c r="H23" s="118">
        <f t="shared" si="0"/>
        <v>0</v>
      </c>
    </row>
    <row r="24" spans="1:8" ht="17.25" customHeight="1" x14ac:dyDescent="0.2">
      <c r="A24" s="9" t="s">
        <v>27</v>
      </c>
      <c r="B24" s="9" t="s">
        <v>28</v>
      </c>
      <c r="C24" s="10"/>
      <c r="D24" s="10">
        <f>'1'!C37</f>
        <v>0</v>
      </c>
      <c r="E24" s="10"/>
      <c r="F24" s="11"/>
      <c r="G24" s="123"/>
      <c r="H24" s="118">
        <f t="shared" si="0"/>
        <v>0</v>
      </c>
    </row>
    <row r="25" spans="1:8" ht="17.25" customHeight="1" x14ac:dyDescent="0.2">
      <c r="A25" s="9" t="s">
        <v>29</v>
      </c>
      <c r="B25" s="9" t="s">
        <v>30</v>
      </c>
      <c r="C25" s="10"/>
      <c r="D25" s="10">
        <f>'1'!C41</f>
        <v>0</v>
      </c>
      <c r="E25" s="10"/>
      <c r="F25" s="11"/>
      <c r="G25" s="123"/>
      <c r="H25" s="118">
        <f t="shared" si="0"/>
        <v>0</v>
      </c>
    </row>
    <row r="26" spans="1:8" ht="17.25" customHeight="1" x14ac:dyDescent="0.2">
      <c r="A26" s="9" t="s">
        <v>31</v>
      </c>
      <c r="B26" s="9" t="s">
        <v>32</v>
      </c>
      <c r="C26" s="10"/>
      <c r="D26" s="10">
        <f>'1'!C45</f>
        <v>0</v>
      </c>
      <c r="E26" s="10"/>
      <c r="F26" s="11"/>
      <c r="G26" s="123"/>
      <c r="H26" s="118">
        <f t="shared" si="0"/>
        <v>0</v>
      </c>
    </row>
    <row r="27" spans="1:8" ht="17.25" customHeight="1" x14ac:dyDescent="0.2">
      <c r="A27" s="9" t="s">
        <v>33</v>
      </c>
      <c r="B27" s="9" t="s">
        <v>34</v>
      </c>
      <c r="C27" s="10"/>
      <c r="D27" s="10">
        <f>'1'!C49</f>
        <v>0</v>
      </c>
      <c r="E27" s="10"/>
      <c r="F27" s="11"/>
      <c r="G27" s="123"/>
      <c r="H27" s="118">
        <f t="shared" si="0"/>
        <v>0</v>
      </c>
    </row>
    <row r="28" spans="1:8" ht="17.25" customHeight="1" x14ac:dyDescent="0.2">
      <c r="A28" s="9" t="s">
        <v>430</v>
      </c>
      <c r="B28" s="85" t="s">
        <v>431</v>
      </c>
      <c r="C28" s="72"/>
      <c r="D28" s="72"/>
      <c r="E28" s="72"/>
      <c r="F28" s="75"/>
      <c r="G28" s="124">
        <f>'1'!C59</f>
        <v>0</v>
      </c>
      <c r="H28" s="127"/>
    </row>
    <row r="29" spans="1:8" ht="17.25" customHeight="1" thickBot="1" x14ac:dyDescent="0.25">
      <c r="A29" s="15"/>
      <c r="B29" s="16" t="s">
        <v>35</v>
      </c>
      <c r="C29" s="17"/>
      <c r="D29" s="17">
        <f>'1'!C51</f>
        <v>0</v>
      </c>
      <c r="E29" s="17"/>
      <c r="F29" s="18"/>
      <c r="G29" s="125">
        <f>G28</f>
        <v>0</v>
      </c>
      <c r="H29" s="121">
        <f t="shared" si="0"/>
        <v>0</v>
      </c>
    </row>
    <row r="30" spans="1:8" ht="9" customHeight="1" thickBot="1" x14ac:dyDescent="0.25">
      <c r="A30" s="186"/>
      <c r="B30" s="186"/>
      <c r="C30" s="186"/>
      <c r="D30" s="186"/>
      <c r="E30" s="186"/>
      <c r="F30" s="186"/>
      <c r="G30" s="50"/>
      <c r="H30" s="19"/>
    </row>
    <row r="31" spans="1:8" ht="22.15" customHeight="1" thickBot="1" x14ac:dyDescent="0.25">
      <c r="A31" s="158">
        <v>2</v>
      </c>
      <c r="B31" s="171" t="s">
        <v>36</v>
      </c>
      <c r="C31" s="171"/>
      <c r="D31" s="171"/>
      <c r="E31" s="171"/>
      <c r="F31" s="171"/>
      <c r="G31" s="159"/>
      <c r="H31" s="126"/>
    </row>
    <row r="32" spans="1:8" ht="17.25" customHeight="1" x14ac:dyDescent="0.2">
      <c r="A32" s="133">
        <v>201</v>
      </c>
      <c r="B32" s="134" t="s">
        <v>37</v>
      </c>
      <c r="C32" s="74"/>
      <c r="D32" s="74"/>
      <c r="E32" s="74"/>
      <c r="F32" s="132"/>
      <c r="G32" s="122"/>
      <c r="H32" s="118">
        <f t="shared" ref="H32:H70" si="1">SUM(D32:F32)</f>
        <v>0</v>
      </c>
    </row>
    <row r="33" spans="1:8" ht="17.25" customHeight="1" x14ac:dyDescent="0.2">
      <c r="A33" s="20">
        <v>202</v>
      </c>
      <c r="B33" s="21" t="s">
        <v>38</v>
      </c>
      <c r="C33" s="10"/>
      <c r="D33" s="10"/>
      <c r="E33" s="10"/>
      <c r="F33" s="11"/>
      <c r="G33" s="123"/>
      <c r="H33" s="118">
        <f t="shared" si="1"/>
        <v>0</v>
      </c>
    </row>
    <row r="34" spans="1:8" ht="17.25" customHeight="1" x14ac:dyDescent="0.2">
      <c r="A34" s="20">
        <v>203</v>
      </c>
      <c r="B34" s="21" t="s">
        <v>39</v>
      </c>
      <c r="C34" s="10"/>
      <c r="D34" s="10"/>
      <c r="E34" s="10"/>
      <c r="F34" s="11"/>
      <c r="G34" s="123"/>
      <c r="H34" s="118">
        <f t="shared" si="1"/>
        <v>0</v>
      </c>
    </row>
    <row r="35" spans="1:8" ht="17.25" customHeight="1" x14ac:dyDescent="0.2">
      <c r="A35" s="20">
        <v>204</v>
      </c>
      <c r="B35" s="21" t="s">
        <v>40</v>
      </c>
      <c r="C35" s="10"/>
      <c r="D35" s="10"/>
      <c r="E35" s="10"/>
      <c r="F35" s="11"/>
      <c r="G35" s="123"/>
      <c r="H35" s="118">
        <f t="shared" si="1"/>
        <v>0</v>
      </c>
    </row>
    <row r="36" spans="1:8" ht="17.25" customHeight="1" x14ac:dyDescent="0.2">
      <c r="A36" s="20">
        <v>205</v>
      </c>
      <c r="B36" s="21" t="s">
        <v>41</v>
      </c>
      <c r="C36" s="10"/>
      <c r="D36" s="10"/>
      <c r="E36" s="10"/>
      <c r="F36" s="11"/>
      <c r="G36" s="123"/>
      <c r="H36" s="118">
        <f t="shared" si="1"/>
        <v>0</v>
      </c>
    </row>
    <row r="37" spans="1:8" ht="17.25" customHeight="1" x14ac:dyDescent="0.2">
      <c r="A37" s="20">
        <v>206</v>
      </c>
      <c r="B37" s="21" t="s">
        <v>42</v>
      </c>
      <c r="C37" s="10"/>
      <c r="D37" s="10"/>
      <c r="E37" s="10"/>
      <c r="F37" s="11"/>
      <c r="G37" s="123"/>
      <c r="H37" s="118">
        <f t="shared" si="1"/>
        <v>0</v>
      </c>
    </row>
    <row r="38" spans="1:8" ht="17.25" customHeight="1" x14ac:dyDescent="0.2">
      <c r="A38" s="20">
        <v>207</v>
      </c>
      <c r="B38" s="21" t="s">
        <v>43</v>
      </c>
      <c r="C38" s="10"/>
      <c r="D38" s="10"/>
      <c r="E38" s="10"/>
      <c r="F38" s="11"/>
      <c r="G38" s="123"/>
      <c r="H38" s="118">
        <f t="shared" si="1"/>
        <v>0</v>
      </c>
    </row>
    <row r="39" spans="1:8" ht="17.25" customHeight="1" x14ac:dyDescent="0.2">
      <c r="A39" s="20">
        <v>208</v>
      </c>
      <c r="B39" s="21" t="s">
        <v>44</v>
      </c>
      <c r="C39" s="10"/>
      <c r="D39" s="10"/>
      <c r="E39" s="10"/>
      <c r="F39" s="11"/>
      <c r="G39" s="123"/>
      <c r="H39" s="118">
        <f t="shared" si="1"/>
        <v>0</v>
      </c>
    </row>
    <row r="40" spans="1:8" ht="17.25" customHeight="1" x14ac:dyDescent="0.2">
      <c r="A40" s="20">
        <v>209</v>
      </c>
      <c r="B40" s="21" t="s">
        <v>45</v>
      </c>
      <c r="C40" s="10"/>
      <c r="D40" s="10"/>
      <c r="E40" s="10"/>
      <c r="F40" s="11"/>
      <c r="G40" s="123"/>
      <c r="H40" s="118">
        <f t="shared" si="1"/>
        <v>0</v>
      </c>
    </row>
    <row r="41" spans="1:8" ht="17.25" customHeight="1" x14ac:dyDescent="0.2">
      <c r="A41" s="20">
        <v>210</v>
      </c>
      <c r="B41" s="21" t="s">
        <v>46</v>
      </c>
      <c r="C41" s="10"/>
      <c r="D41" s="10"/>
      <c r="E41" s="10"/>
      <c r="F41" s="11"/>
      <c r="G41" s="123"/>
      <c r="H41" s="118">
        <f t="shared" si="1"/>
        <v>0</v>
      </c>
    </row>
    <row r="42" spans="1:8" ht="17.25" customHeight="1" x14ac:dyDescent="0.2">
      <c r="A42" s="20">
        <v>211</v>
      </c>
      <c r="B42" s="21" t="s">
        <v>47</v>
      </c>
      <c r="C42" s="10"/>
      <c r="D42" s="10"/>
      <c r="E42" s="10"/>
      <c r="F42" s="11"/>
      <c r="G42" s="123"/>
      <c r="H42" s="118">
        <f t="shared" si="1"/>
        <v>0</v>
      </c>
    </row>
    <row r="43" spans="1:8" ht="17.25" customHeight="1" x14ac:dyDescent="0.2">
      <c r="A43" s="20">
        <v>212</v>
      </c>
      <c r="B43" s="21" t="s">
        <v>48</v>
      </c>
      <c r="C43" s="10"/>
      <c r="D43" s="10"/>
      <c r="E43" s="10"/>
      <c r="F43" s="11"/>
      <c r="G43" s="123"/>
      <c r="H43" s="118">
        <f t="shared" si="1"/>
        <v>0</v>
      </c>
    </row>
    <row r="44" spans="1:8" ht="17.25" customHeight="1" x14ac:dyDescent="0.2">
      <c r="A44" s="22">
        <v>213</v>
      </c>
      <c r="B44" s="21" t="s">
        <v>49</v>
      </c>
      <c r="C44" s="10"/>
      <c r="D44" s="10">
        <f>'2'!C9</f>
        <v>0</v>
      </c>
      <c r="E44" s="10"/>
      <c r="F44" s="11"/>
      <c r="G44" s="123"/>
      <c r="H44" s="118">
        <f t="shared" si="1"/>
        <v>0</v>
      </c>
    </row>
    <row r="45" spans="1:8" ht="17.25" customHeight="1" x14ac:dyDescent="0.2">
      <c r="A45" s="22">
        <v>214</v>
      </c>
      <c r="B45" s="21" t="s">
        <v>50</v>
      </c>
      <c r="C45" s="10"/>
      <c r="D45" s="10">
        <f>'2'!C13</f>
        <v>0</v>
      </c>
      <c r="E45" s="10"/>
      <c r="F45" s="11"/>
      <c r="G45" s="123"/>
      <c r="H45" s="118">
        <f t="shared" si="1"/>
        <v>0</v>
      </c>
    </row>
    <row r="46" spans="1:8" ht="17.25" customHeight="1" x14ac:dyDescent="0.2">
      <c r="A46" s="22">
        <v>215</v>
      </c>
      <c r="B46" s="21" t="s">
        <v>51</v>
      </c>
      <c r="C46" s="10"/>
      <c r="D46" s="10">
        <f>'2'!C17</f>
        <v>0</v>
      </c>
      <c r="E46" s="10"/>
      <c r="F46" s="11"/>
      <c r="G46" s="123"/>
      <c r="H46" s="118">
        <f t="shared" si="1"/>
        <v>0</v>
      </c>
    </row>
    <row r="47" spans="1:8" ht="17.25" customHeight="1" x14ac:dyDescent="0.2">
      <c r="A47" s="22">
        <v>216</v>
      </c>
      <c r="B47" s="21" t="s">
        <v>52</v>
      </c>
      <c r="C47" s="10"/>
      <c r="D47" s="10">
        <f>'2'!C21</f>
        <v>0</v>
      </c>
      <c r="E47" s="10"/>
      <c r="F47" s="11"/>
      <c r="G47" s="123"/>
      <c r="H47" s="118">
        <f t="shared" si="1"/>
        <v>0</v>
      </c>
    </row>
    <row r="48" spans="1:8" ht="17.25" customHeight="1" x14ac:dyDescent="0.2">
      <c r="A48" s="22">
        <v>217</v>
      </c>
      <c r="B48" s="21" t="s">
        <v>53</v>
      </c>
      <c r="C48" s="10"/>
      <c r="D48" s="10">
        <f>'2'!C25</f>
        <v>0</v>
      </c>
      <c r="E48" s="10"/>
      <c r="F48" s="11"/>
      <c r="G48" s="123"/>
      <c r="H48" s="118">
        <f t="shared" si="1"/>
        <v>0</v>
      </c>
    </row>
    <row r="49" spans="1:8" ht="17.25" customHeight="1" x14ac:dyDescent="0.2">
      <c r="A49" s="22">
        <v>218</v>
      </c>
      <c r="B49" s="21" t="s">
        <v>54</v>
      </c>
      <c r="C49" s="10"/>
      <c r="D49" s="10">
        <f>'2'!C29</f>
        <v>0</v>
      </c>
      <c r="E49" s="10"/>
      <c r="F49" s="11"/>
      <c r="G49" s="123"/>
      <c r="H49" s="118">
        <f t="shared" si="1"/>
        <v>0</v>
      </c>
    </row>
    <row r="50" spans="1:8" ht="17.25" customHeight="1" x14ac:dyDescent="0.2">
      <c r="A50" s="22">
        <v>219</v>
      </c>
      <c r="B50" s="21" t="s">
        <v>55</v>
      </c>
      <c r="C50" s="10"/>
      <c r="D50" s="10">
        <f>'2'!C33</f>
        <v>0</v>
      </c>
      <c r="E50" s="10"/>
      <c r="F50" s="11"/>
      <c r="G50" s="123"/>
      <c r="H50" s="118">
        <f t="shared" si="1"/>
        <v>0</v>
      </c>
    </row>
    <row r="51" spans="1:8" ht="17.25" customHeight="1" x14ac:dyDescent="0.2">
      <c r="A51" s="22">
        <v>220</v>
      </c>
      <c r="B51" s="21" t="s">
        <v>56</v>
      </c>
      <c r="C51" s="10"/>
      <c r="D51" s="10">
        <f>'2'!C37</f>
        <v>0</v>
      </c>
      <c r="E51" s="10"/>
      <c r="F51" s="11"/>
      <c r="G51" s="123"/>
      <c r="H51" s="118">
        <f t="shared" si="1"/>
        <v>0</v>
      </c>
    </row>
    <row r="52" spans="1:8" ht="17.25" customHeight="1" x14ac:dyDescent="0.2">
      <c r="A52" s="22">
        <v>221</v>
      </c>
      <c r="B52" s="21" t="s">
        <v>57</v>
      </c>
      <c r="C52" s="10"/>
      <c r="D52" s="10">
        <f>'2'!C41</f>
        <v>0</v>
      </c>
      <c r="E52" s="10"/>
      <c r="F52" s="11"/>
      <c r="G52" s="123"/>
      <c r="H52" s="118">
        <f t="shared" si="1"/>
        <v>0</v>
      </c>
    </row>
    <row r="53" spans="1:8" ht="17.25" customHeight="1" x14ac:dyDescent="0.2">
      <c r="A53" s="22">
        <v>222</v>
      </c>
      <c r="B53" s="21" t="s">
        <v>58</v>
      </c>
      <c r="C53" s="10"/>
      <c r="D53" s="10">
        <f>'2'!C45</f>
        <v>0</v>
      </c>
      <c r="E53" s="10"/>
      <c r="F53" s="11"/>
      <c r="G53" s="123"/>
      <c r="H53" s="118">
        <f t="shared" si="1"/>
        <v>0</v>
      </c>
    </row>
    <row r="54" spans="1:8" ht="17.25" customHeight="1" x14ac:dyDescent="0.2">
      <c r="A54" s="22">
        <v>223</v>
      </c>
      <c r="B54" s="21" t="s">
        <v>59</v>
      </c>
      <c r="C54" s="10"/>
      <c r="D54" s="10">
        <f>'2'!C49</f>
        <v>0</v>
      </c>
      <c r="E54" s="10"/>
      <c r="F54" s="11"/>
      <c r="G54" s="123"/>
      <c r="H54" s="118">
        <f t="shared" si="1"/>
        <v>0</v>
      </c>
    </row>
    <row r="55" spans="1:8" ht="17.25" customHeight="1" x14ac:dyDescent="0.2">
      <c r="A55" s="22">
        <v>224</v>
      </c>
      <c r="B55" s="21" t="s">
        <v>60</v>
      </c>
      <c r="C55" s="10"/>
      <c r="D55" s="10">
        <f>'2'!C53</f>
        <v>0</v>
      </c>
      <c r="E55" s="10"/>
      <c r="F55" s="11"/>
      <c r="G55" s="123"/>
      <c r="H55" s="118">
        <f t="shared" si="1"/>
        <v>0</v>
      </c>
    </row>
    <row r="56" spans="1:8" ht="17.25" customHeight="1" x14ac:dyDescent="0.2">
      <c r="A56" s="22">
        <v>225</v>
      </c>
      <c r="B56" s="21" t="s">
        <v>61</v>
      </c>
      <c r="C56" s="10"/>
      <c r="D56" s="10">
        <f>'2'!C57</f>
        <v>0</v>
      </c>
      <c r="E56" s="10"/>
      <c r="F56" s="11"/>
      <c r="G56" s="123"/>
      <c r="H56" s="118">
        <f t="shared" si="1"/>
        <v>0</v>
      </c>
    </row>
    <row r="57" spans="1:8" ht="17.25" customHeight="1" x14ac:dyDescent="0.2">
      <c r="A57" s="20">
        <v>226</v>
      </c>
      <c r="B57" s="21" t="s">
        <v>62</v>
      </c>
      <c r="C57" s="10"/>
      <c r="D57" s="10"/>
      <c r="E57" s="10"/>
      <c r="F57" s="11"/>
      <c r="G57" s="123"/>
      <c r="H57" s="118">
        <f t="shared" si="1"/>
        <v>0</v>
      </c>
    </row>
    <row r="58" spans="1:8" ht="17.25" customHeight="1" x14ac:dyDescent="0.2">
      <c r="A58" s="20">
        <v>227</v>
      </c>
      <c r="B58" s="21" t="s">
        <v>63</v>
      </c>
      <c r="C58" s="10"/>
      <c r="D58" s="10"/>
      <c r="E58" s="10"/>
      <c r="F58" s="11"/>
      <c r="G58" s="123"/>
      <c r="H58" s="118">
        <f t="shared" si="1"/>
        <v>0</v>
      </c>
    </row>
    <row r="59" spans="1:8" ht="17.25" customHeight="1" x14ac:dyDescent="0.2">
      <c r="A59" s="20">
        <v>228</v>
      </c>
      <c r="B59" s="21" t="s">
        <v>64</v>
      </c>
      <c r="C59" s="10"/>
      <c r="D59" s="10"/>
      <c r="E59" s="10"/>
      <c r="F59" s="11"/>
      <c r="G59" s="123"/>
      <c r="H59" s="118">
        <f t="shared" si="1"/>
        <v>0</v>
      </c>
    </row>
    <row r="60" spans="1:8" ht="17.25" customHeight="1" x14ac:dyDescent="0.2">
      <c r="A60" s="22">
        <v>229</v>
      </c>
      <c r="B60" s="21" t="s">
        <v>65</v>
      </c>
      <c r="C60" s="10"/>
      <c r="D60" s="10">
        <f>'2'!C61</f>
        <v>0</v>
      </c>
      <c r="E60" s="10"/>
      <c r="F60" s="11"/>
      <c r="G60" s="123"/>
      <c r="H60" s="118">
        <f t="shared" si="1"/>
        <v>0</v>
      </c>
    </row>
    <row r="61" spans="1:8" ht="17.25" customHeight="1" x14ac:dyDescent="0.2">
      <c r="A61" s="22">
        <v>230</v>
      </c>
      <c r="B61" s="21" t="s">
        <v>66</v>
      </c>
      <c r="C61" s="10"/>
      <c r="D61" s="10">
        <f>'2'!C65</f>
        <v>0</v>
      </c>
      <c r="E61" s="10"/>
      <c r="F61" s="11"/>
      <c r="G61" s="123"/>
      <c r="H61" s="118">
        <f t="shared" si="1"/>
        <v>0</v>
      </c>
    </row>
    <row r="62" spans="1:8" ht="17.25" customHeight="1" x14ac:dyDescent="0.2">
      <c r="A62" s="22">
        <v>231</v>
      </c>
      <c r="B62" s="21" t="s">
        <v>67</v>
      </c>
      <c r="C62" s="10"/>
      <c r="D62" s="10">
        <f>'2'!C69</f>
        <v>0</v>
      </c>
      <c r="E62" s="10"/>
      <c r="F62" s="11"/>
      <c r="G62" s="123"/>
      <c r="H62" s="118">
        <f t="shared" si="1"/>
        <v>0</v>
      </c>
    </row>
    <row r="63" spans="1:8" ht="17.25" customHeight="1" x14ac:dyDescent="0.2">
      <c r="A63" s="22">
        <v>232</v>
      </c>
      <c r="B63" s="21" t="s">
        <v>68</v>
      </c>
      <c r="C63" s="10"/>
      <c r="D63" s="10">
        <f>'2'!C73</f>
        <v>0</v>
      </c>
      <c r="E63" s="10"/>
      <c r="F63" s="11"/>
      <c r="G63" s="123"/>
      <c r="H63" s="118">
        <f t="shared" si="1"/>
        <v>0</v>
      </c>
    </row>
    <row r="64" spans="1:8" ht="17.25" customHeight="1" x14ac:dyDescent="0.2">
      <c r="A64" s="22">
        <v>233</v>
      </c>
      <c r="B64" s="21" t="s">
        <v>69</v>
      </c>
      <c r="C64" s="10"/>
      <c r="D64" s="10">
        <f>'2'!C77</f>
        <v>0</v>
      </c>
      <c r="E64" s="10"/>
      <c r="F64" s="11"/>
      <c r="G64" s="123"/>
      <c r="H64" s="118">
        <f t="shared" si="1"/>
        <v>0</v>
      </c>
    </row>
    <row r="65" spans="1:8" ht="17.25" customHeight="1" x14ac:dyDescent="0.2">
      <c r="A65" s="22">
        <v>234</v>
      </c>
      <c r="B65" s="21" t="s">
        <v>70</v>
      </c>
      <c r="C65" s="10"/>
      <c r="D65" s="10">
        <f>'2'!C81</f>
        <v>0</v>
      </c>
      <c r="E65" s="10"/>
      <c r="F65" s="11"/>
      <c r="G65" s="123"/>
      <c r="H65" s="118">
        <f t="shared" si="1"/>
        <v>0</v>
      </c>
    </row>
    <row r="66" spans="1:8" ht="17.25" customHeight="1" x14ac:dyDescent="0.2">
      <c r="A66" s="22">
        <v>235</v>
      </c>
      <c r="B66" s="21" t="s">
        <v>71</v>
      </c>
      <c r="C66" s="10"/>
      <c r="D66" s="10">
        <f>'2'!C85</f>
        <v>0</v>
      </c>
      <c r="E66" s="10"/>
      <c r="F66" s="11"/>
      <c r="G66" s="123"/>
      <c r="H66" s="118">
        <f t="shared" si="1"/>
        <v>0</v>
      </c>
    </row>
    <row r="67" spans="1:8" ht="17.25" customHeight="1" x14ac:dyDescent="0.2">
      <c r="A67" s="22">
        <v>236</v>
      </c>
      <c r="B67" s="21" t="s">
        <v>34</v>
      </c>
      <c r="C67" s="10"/>
      <c r="D67" s="10">
        <f>'2'!C89</f>
        <v>0</v>
      </c>
      <c r="E67" s="10"/>
      <c r="F67" s="11"/>
      <c r="G67" s="123"/>
      <c r="H67" s="118">
        <f t="shared" si="1"/>
        <v>0</v>
      </c>
    </row>
    <row r="68" spans="1:8" ht="17.25" customHeight="1" x14ac:dyDescent="0.2">
      <c r="A68" s="22">
        <v>237</v>
      </c>
      <c r="B68" s="23" t="s">
        <v>72</v>
      </c>
      <c r="C68" s="11"/>
      <c r="D68" s="10"/>
      <c r="E68" s="10">
        <f>'2'!C95</f>
        <v>0</v>
      </c>
      <c r="F68" s="11"/>
      <c r="G68" s="123"/>
      <c r="H68" s="118">
        <f t="shared" si="1"/>
        <v>0</v>
      </c>
    </row>
    <row r="69" spans="1:8" ht="17.25" customHeight="1" x14ac:dyDescent="0.2">
      <c r="A69" s="22">
        <v>238</v>
      </c>
      <c r="B69" s="85" t="s">
        <v>431</v>
      </c>
      <c r="C69" s="75"/>
      <c r="D69" s="72"/>
      <c r="E69" s="72"/>
      <c r="F69" s="75"/>
      <c r="G69" s="124">
        <f>'2'!C103</f>
        <v>0</v>
      </c>
      <c r="H69" s="127"/>
    </row>
    <row r="70" spans="1:8" ht="17.25" customHeight="1" thickBot="1" x14ac:dyDescent="0.25">
      <c r="A70" s="15"/>
      <c r="B70" s="16" t="s">
        <v>35</v>
      </c>
      <c r="C70" s="17"/>
      <c r="D70" s="17">
        <f>'2'!C91</f>
        <v>0</v>
      </c>
      <c r="E70" s="17">
        <f>E68</f>
        <v>0</v>
      </c>
      <c r="F70" s="18"/>
      <c r="G70" s="125">
        <f>G69</f>
        <v>0</v>
      </c>
      <c r="H70" s="121">
        <f t="shared" si="1"/>
        <v>0</v>
      </c>
    </row>
    <row r="71" spans="1:8" ht="9" customHeight="1" thickBot="1" x14ac:dyDescent="0.25">
      <c r="A71" s="186"/>
      <c r="B71" s="186"/>
      <c r="C71" s="186"/>
      <c r="D71" s="186"/>
      <c r="E71" s="186"/>
      <c r="F71" s="186"/>
      <c r="G71" s="50"/>
      <c r="H71" s="19"/>
    </row>
    <row r="72" spans="1:8" ht="22.15" customHeight="1" thickBot="1" x14ac:dyDescent="0.25">
      <c r="A72" s="158">
        <v>3</v>
      </c>
      <c r="B72" s="171" t="s">
        <v>73</v>
      </c>
      <c r="C72" s="171"/>
      <c r="D72" s="171"/>
      <c r="E72" s="171"/>
      <c r="F72" s="171"/>
      <c r="G72" s="159"/>
      <c r="H72" s="126"/>
    </row>
    <row r="73" spans="1:8" ht="17.25" customHeight="1" x14ac:dyDescent="0.2">
      <c r="A73" s="135">
        <v>301</v>
      </c>
      <c r="B73" s="136" t="s">
        <v>74</v>
      </c>
      <c r="C73" s="74"/>
      <c r="D73" s="74">
        <f>'3'!C9</f>
        <v>0</v>
      </c>
      <c r="E73" s="74"/>
      <c r="F73" s="132"/>
      <c r="G73" s="122"/>
      <c r="H73" s="118">
        <f t="shared" ref="H73:H80" si="2">SUM(D73:F73)</f>
        <v>0</v>
      </c>
    </row>
    <row r="74" spans="1:8" ht="17.25" customHeight="1" x14ac:dyDescent="0.2">
      <c r="A74" s="22">
        <v>302</v>
      </c>
      <c r="B74" s="24" t="s">
        <v>75</v>
      </c>
      <c r="C74" s="10"/>
      <c r="D74" s="10">
        <f>'3'!C13</f>
        <v>0</v>
      </c>
      <c r="E74" s="10"/>
      <c r="F74" s="11"/>
      <c r="G74" s="123"/>
      <c r="H74" s="118">
        <f t="shared" si="2"/>
        <v>0</v>
      </c>
    </row>
    <row r="75" spans="1:8" ht="17.25" customHeight="1" x14ac:dyDescent="0.2">
      <c r="A75" s="22">
        <v>303</v>
      </c>
      <c r="B75" s="24" t="s">
        <v>76</v>
      </c>
      <c r="C75" s="10"/>
      <c r="D75" s="10">
        <f>'3'!C17</f>
        <v>0</v>
      </c>
      <c r="E75" s="10"/>
      <c r="F75" s="11"/>
      <c r="G75" s="123"/>
      <c r="H75" s="118">
        <f t="shared" si="2"/>
        <v>0</v>
      </c>
    </row>
    <row r="76" spans="1:8" ht="17.25" customHeight="1" x14ac:dyDescent="0.2">
      <c r="A76" s="22">
        <v>304</v>
      </c>
      <c r="B76" s="24" t="s">
        <v>77</v>
      </c>
      <c r="C76" s="10"/>
      <c r="D76" s="10">
        <f>'3'!C21</f>
        <v>0</v>
      </c>
      <c r="E76" s="10"/>
      <c r="F76" s="11"/>
      <c r="G76" s="123"/>
      <c r="H76" s="118">
        <f t="shared" si="2"/>
        <v>0</v>
      </c>
    </row>
    <row r="77" spans="1:8" ht="17.25" customHeight="1" x14ac:dyDescent="0.2">
      <c r="A77" s="22">
        <v>305</v>
      </c>
      <c r="B77" s="24" t="s">
        <v>78</v>
      </c>
      <c r="C77" s="10"/>
      <c r="D77" s="10">
        <f>'3'!C25</f>
        <v>0</v>
      </c>
      <c r="E77" s="10"/>
      <c r="F77" s="11"/>
      <c r="G77" s="123"/>
      <c r="H77" s="118">
        <f t="shared" si="2"/>
        <v>0</v>
      </c>
    </row>
    <row r="78" spans="1:8" ht="17.25" customHeight="1" x14ac:dyDescent="0.2">
      <c r="A78" s="22">
        <v>306</v>
      </c>
      <c r="B78" s="23" t="s">
        <v>72</v>
      </c>
      <c r="C78" s="11"/>
      <c r="D78" s="10"/>
      <c r="E78" s="10">
        <f>'3'!C31</f>
        <v>0</v>
      </c>
      <c r="F78" s="11"/>
      <c r="G78" s="123"/>
      <c r="H78" s="118">
        <f t="shared" si="2"/>
        <v>0</v>
      </c>
    </row>
    <row r="79" spans="1:8" ht="17.25" customHeight="1" x14ac:dyDescent="0.2">
      <c r="A79" s="22">
        <v>307</v>
      </c>
      <c r="B79" s="85" t="s">
        <v>431</v>
      </c>
      <c r="C79" s="75"/>
      <c r="D79" s="72"/>
      <c r="E79" s="72"/>
      <c r="F79" s="75"/>
      <c r="G79" s="124">
        <f>'3'!C39</f>
        <v>0</v>
      </c>
      <c r="H79" s="127"/>
    </row>
    <row r="80" spans="1:8" ht="17.25" customHeight="1" thickBot="1" x14ac:dyDescent="0.25">
      <c r="A80" s="15"/>
      <c r="B80" s="16" t="s">
        <v>35</v>
      </c>
      <c r="C80" s="17"/>
      <c r="D80" s="17">
        <f>'3'!C27</f>
        <v>0</v>
      </c>
      <c r="E80" s="17">
        <f>E78</f>
        <v>0</v>
      </c>
      <c r="F80" s="18"/>
      <c r="G80" s="125">
        <f>G79</f>
        <v>0</v>
      </c>
      <c r="H80" s="121">
        <f t="shared" si="2"/>
        <v>0</v>
      </c>
    </row>
    <row r="81" spans="1:8" ht="9" customHeight="1" thickBot="1" x14ac:dyDescent="0.25">
      <c r="A81" s="187"/>
      <c r="B81" s="187"/>
      <c r="C81" s="187"/>
      <c r="D81" s="187"/>
      <c r="E81" s="187"/>
      <c r="F81" s="187"/>
      <c r="G81" s="47"/>
      <c r="H81" s="25"/>
    </row>
    <row r="82" spans="1:8" ht="22.15" customHeight="1" thickBot="1" x14ac:dyDescent="0.25">
      <c r="A82" s="158">
        <v>4</v>
      </c>
      <c r="B82" s="171" t="s">
        <v>79</v>
      </c>
      <c r="C82" s="171"/>
      <c r="D82" s="171"/>
      <c r="E82" s="171"/>
      <c r="F82" s="171"/>
      <c r="G82" s="159"/>
      <c r="H82" s="126"/>
    </row>
    <row r="83" spans="1:8" ht="17.25" customHeight="1" x14ac:dyDescent="0.2">
      <c r="A83" s="135">
        <v>401</v>
      </c>
      <c r="B83" s="137" t="s">
        <v>80</v>
      </c>
      <c r="C83" s="74"/>
      <c r="D83" s="74">
        <f>'4'!C9</f>
        <v>0</v>
      </c>
      <c r="E83" s="74"/>
      <c r="F83" s="132"/>
      <c r="G83" s="122"/>
      <c r="H83" s="118">
        <f>SUM(D83:F83)</f>
        <v>0</v>
      </c>
    </row>
    <row r="84" spans="1:8" ht="17.25" customHeight="1" x14ac:dyDescent="0.2">
      <c r="A84" s="22">
        <v>402</v>
      </c>
      <c r="B84" s="24" t="s">
        <v>81</v>
      </c>
      <c r="C84" s="10"/>
      <c r="D84" s="10">
        <f>'4'!C13</f>
        <v>0</v>
      </c>
      <c r="E84" s="10"/>
      <c r="F84" s="11"/>
      <c r="G84" s="123"/>
      <c r="H84" s="118">
        <f>SUM(D84:F84)</f>
        <v>0</v>
      </c>
    </row>
    <row r="85" spans="1:8" ht="17.25" customHeight="1" x14ac:dyDescent="0.2">
      <c r="A85" s="22">
        <v>403</v>
      </c>
      <c r="B85" s="23" t="s">
        <v>72</v>
      </c>
      <c r="C85" s="11"/>
      <c r="D85" s="10"/>
      <c r="E85" s="10">
        <f>'4'!C19</f>
        <v>0</v>
      </c>
      <c r="F85" s="11"/>
      <c r="G85" s="123"/>
      <c r="H85" s="118">
        <f>SUM(D85:F85)</f>
        <v>0</v>
      </c>
    </row>
    <row r="86" spans="1:8" ht="17.25" customHeight="1" x14ac:dyDescent="0.2">
      <c r="A86" s="22">
        <v>404</v>
      </c>
      <c r="B86" s="85" t="s">
        <v>431</v>
      </c>
      <c r="C86" s="75"/>
      <c r="D86" s="72"/>
      <c r="E86" s="72"/>
      <c r="F86" s="75"/>
      <c r="G86" s="124">
        <f>'4'!C27</f>
        <v>0</v>
      </c>
      <c r="H86" s="127"/>
    </row>
    <row r="87" spans="1:8" ht="17.25" customHeight="1" thickBot="1" x14ac:dyDescent="0.25">
      <c r="A87" s="15"/>
      <c r="B87" s="16" t="s">
        <v>35</v>
      </c>
      <c r="C87" s="17"/>
      <c r="D87" s="17">
        <f>'4'!C15</f>
        <v>0</v>
      </c>
      <c r="E87" s="17">
        <f>E85</f>
        <v>0</v>
      </c>
      <c r="F87" s="18"/>
      <c r="G87" s="125">
        <f>G86</f>
        <v>0</v>
      </c>
      <c r="H87" s="121">
        <f>SUM(D87:F87)</f>
        <v>0</v>
      </c>
    </row>
    <row r="88" spans="1:8" ht="9" customHeight="1" thickBot="1" x14ac:dyDescent="0.25">
      <c r="A88" s="187"/>
      <c r="B88" s="187"/>
      <c r="C88" s="187"/>
      <c r="D88" s="187"/>
      <c r="E88" s="187"/>
      <c r="F88" s="187"/>
      <c r="G88" s="47"/>
      <c r="H88" s="25"/>
    </row>
    <row r="89" spans="1:8" ht="22.15" customHeight="1" thickBot="1" x14ac:dyDescent="0.25">
      <c r="A89" s="158">
        <v>5</v>
      </c>
      <c r="B89" s="171" t="s">
        <v>82</v>
      </c>
      <c r="C89" s="171"/>
      <c r="D89" s="171"/>
      <c r="E89" s="171"/>
      <c r="F89" s="171"/>
      <c r="G89" s="159"/>
      <c r="H89" s="126"/>
    </row>
    <row r="90" spans="1:8" ht="17.25" customHeight="1" x14ac:dyDescent="0.2">
      <c r="A90" s="135">
        <v>501</v>
      </c>
      <c r="B90" s="136" t="s">
        <v>83</v>
      </c>
      <c r="C90" s="74"/>
      <c r="D90" s="74">
        <f>'5'!C9</f>
        <v>0</v>
      </c>
      <c r="E90" s="74"/>
      <c r="F90" s="132"/>
      <c r="G90" s="122"/>
      <c r="H90" s="118">
        <f t="shared" ref="H90:H97" si="3">SUM(D90:F90)</f>
        <v>0</v>
      </c>
    </row>
    <row r="91" spans="1:8" ht="17.25" customHeight="1" x14ac:dyDescent="0.2">
      <c r="A91" s="22">
        <v>502</v>
      </c>
      <c r="B91" s="24" t="s">
        <v>84</v>
      </c>
      <c r="C91" s="10"/>
      <c r="D91" s="10">
        <f>'5'!C13</f>
        <v>0</v>
      </c>
      <c r="E91" s="10"/>
      <c r="F91" s="11"/>
      <c r="G91" s="123"/>
      <c r="H91" s="118">
        <f t="shared" si="3"/>
        <v>0</v>
      </c>
    </row>
    <row r="92" spans="1:8" ht="17.25" customHeight="1" x14ac:dyDescent="0.2">
      <c r="A92" s="22">
        <v>503</v>
      </c>
      <c r="B92" s="24" t="s">
        <v>85</v>
      </c>
      <c r="C92" s="10"/>
      <c r="D92" s="10">
        <f>'5'!C17</f>
        <v>0</v>
      </c>
      <c r="E92" s="10"/>
      <c r="F92" s="11"/>
      <c r="G92" s="123"/>
      <c r="H92" s="118">
        <f t="shared" si="3"/>
        <v>0</v>
      </c>
    </row>
    <row r="93" spans="1:8" ht="17.25" customHeight="1" x14ac:dyDescent="0.2">
      <c r="A93" s="22">
        <v>504</v>
      </c>
      <c r="B93" s="24" t="s">
        <v>86</v>
      </c>
      <c r="C93" s="10"/>
      <c r="D93" s="10">
        <f>'5'!C21</f>
        <v>0</v>
      </c>
      <c r="E93" s="10"/>
      <c r="F93" s="11"/>
      <c r="G93" s="123"/>
      <c r="H93" s="118">
        <f t="shared" si="3"/>
        <v>0</v>
      </c>
    </row>
    <row r="94" spans="1:8" ht="17.25" customHeight="1" x14ac:dyDescent="0.2">
      <c r="A94" s="22">
        <v>505</v>
      </c>
      <c r="B94" s="24" t="s">
        <v>87</v>
      </c>
      <c r="C94" s="10"/>
      <c r="D94" s="10">
        <f>'5'!C25</f>
        <v>0</v>
      </c>
      <c r="E94" s="10"/>
      <c r="F94" s="11"/>
      <c r="G94" s="123"/>
      <c r="H94" s="118">
        <f t="shared" si="3"/>
        <v>0</v>
      </c>
    </row>
    <row r="95" spans="1:8" ht="17.25" customHeight="1" x14ac:dyDescent="0.2">
      <c r="A95" s="22">
        <v>506</v>
      </c>
      <c r="B95" s="24" t="s">
        <v>72</v>
      </c>
      <c r="C95" s="11"/>
      <c r="D95" s="10"/>
      <c r="E95" s="10">
        <f>'5'!C31</f>
        <v>0</v>
      </c>
      <c r="F95" s="11"/>
      <c r="G95" s="123"/>
      <c r="H95" s="118">
        <f t="shared" si="3"/>
        <v>0</v>
      </c>
    </row>
    <row r="96" spans="1:8" ht="17.25" customHeight="1" x14ac:dyDescent="0.2">
      <c r="A96" s="22">
        <v>507</v>
      </c>
      <c r="B96" s="85" t="s">
        <v>431</v>
      </c>
      <c r="C96" s="75"/>
      <c r="D96" s="72"/>
      <c r="E96" s="72"/>
      <c r="F96" s="75"/>
      <c r="G96" s="124">
        <f>'5'!C39</f>
        <v>0</v>
      </c>
      <c r="H96" s="127"/>
    </row>
    <row r="97" spans="1:8" ht="17.25" customHeight="1" thickBot="1" x14ac:dyDescent="0.25">
      <c r="A97" s="22"/>
      <c r="B97" s="16" t="s">
        <v>35</v>
      </c>
      <c r="C97" s="17"/>
      <c r="D97" s="17">
        <f>'5'!C27</f>
        <v>0</v>
      </c>
      <c r="E97" s="17">
        <f>E95</f>
        <v>0</v>
      </c>
      <c r="F97" s="18"/>
      <c r="G97" s="125">
        <f>G96</f>
        <v>0</v>
      </c>
      <c r="H97" s="121">
        <f t="shared" si="3"/>
        <v>0</v>
      </c>
    </row>
    <row r="98" spans="1:8" ht="9" customHeight="1" thickBot="1" x14ac:dyDescent="0.25">
      <c r="A98" s="187"/>
      <c r="B98" s="187"/>
      <c r="C98" s="187"/>
      <c r="D98" s="187"/>
      <c r="E98" s="187"/>
      <c r="F98" s="187"/>
      <c r="G98" s="47"/>
      <c r="H98" s="25"/>
    </row>
    <row r="99" spans="1:8" ht="22.15" customHeight="1" thickBot="1" x14ac:dyDescent="0.25">
      <c r="A99" s="158">
        <v>6</v>
      </c>
      <c r="B99" s="171" t="s">
        <v>88</v>
      </c>
      <c r="C99" s="171"/>
      <c r="D99" s="171"/>
      <c r="E99" s="171"/>
      <c r="F99" s="171"/>
      <c r="G99" s="159"/>
      <c r="H99" s="126"/>
    </row>
    <row r="100" spans="1:8" ht="17.25" customHeight="1" x14ac:dyDescent="0.2">
      <c r="A100" s="135">
        <v>601</v>
      </c>
      <c r="B100" s="136" t="s">
        <v>89</v>
      </c>
      <c r="C100" s="74"/>
      <c r="D100" s="74">
        <f>'6'!C9</f>
        <v>0</v>
      </c>
      <c r="E100" s="74"/>
      <c r="F100" s="132"/>
      <c r="G100" s="122"/>
      <c r="H100" s="118">
        <f t="shared" ref="H100:H109" si="4">SUM(D100:F100)</f>
        <v>0</v>
      </c>
    </row>
    <row r="101" spans="1:8" ht="17.25" customHeight="1" x14ac:dyDescent="0.2">
      <c r="A101" s="22">
        <v>602</v>
      </c>
      <c r="B101" s="24" t="s">
        <v>90</v>
      </c>
      <c r="C101" s="10"/>
      <c r="D101" s="10">
        <f>'6'!C13</f>
        <v>0</v>
      </c>
      <c r="E101" s="10"/>
      <c r="F101" s="11"/>
      <c r="G101" s="123"/>
      <c r="H101" s="118">
        <f t="shared" si="4"/>
        <v>0</v>
      </c>
    </row>
    <row r="102" spans="1:8" ht="17.25" customHeight="1" x14ac:dyDescent="0.2">
      <c r="A102" s="22">
        <v>603</v>
      </c>
      <c r="B102" s="24" t="s">
        <v>91</v>
      </c>
      <c r="C102" s="10"/>
      <c r="D102" s="10">
        <f>'6'!C17</f>
        <v>0</v>
      </c>
      <c r="E102" s="10"/>
      <c r="F102" s="11"/>
      <c r="G102" s="123"/>
      <c r="H102" s="118">
        <f t="shared" si="4"/>
        <v>0</v>
      </c>
    </row>
    <row r="103" spans="1:8" ht="17.25" customHeight="1" x14ac:dyDescent="0.2">
      <c r="A103" s="22">
        <v>604</v>
      </c>
      <c r="B103" s="24" t="s">
        <v>92</v>
      </c>
      <c r="C103" s="10"/>
      <c r="D103" s="10">
        <f>'6'!C21</f>
        <v>0</v>
      </c>
      <c r="E103" s="10"/>
      <c r="F103" s="11"/>
      <c r="G103" s="123"/>
      <c r="H103" s="118">
        <f t="shared" si="4"/>
        <v>0</v>
      </c>
    </row>
    <row r="104" spans="1:8" ht="17.25" customHeight="1" x14ac:dyDescent="0.2">
      <c r="A104" s="22">
        <v>605</v>
      </c>
      <c r="B104" s="24" t="s">
        <v>93</v>
      </c>
      <c r="C104" s="10"/>
      <c r="D104" s="10">
        <f>'6'!C25</f>
        <v>0</v>
      </c>
      <c r="E104" s="10"/>
      <c r="F104" s="11"/>
      <c r="G104" s="123"/>
      <c r="H104" s="118">
        <f t="shared" si="4"/>
        <v>0</v>
      </c>
    </row>
    <row r="105" spans="1:8" ht="17.25" customHeight="1" x14ac:dyDescent="0.2">
      <c r="A105" s="22">
        <v>606</v>
      </c>
      <c r="B105" s="24" t="s">
        <v>94</v>
      </c>
      <c r="C105" s="10"/>
      <c r="D105" s="10">
        <f>'6'!C29</f>
        <v>0</v>
      </c>
      <c r="E105" s="10"/>
      <c r="F105" s="11"/>
      <c r="G105" s="123"/>
      <c r="H105" s="118">
        <f t="shared" si="4"/>
        <v>0</v>
      </c>
    </row>
    <row r="106" spans="1:8" ht="17.25" customHeight="1" x14ac:dyDescent="0.2">
      <c r="A106" s="22">
        <v>607</v>
      </c>
      <c r="B106" s="24" t="s">
        <v>34</v>
      </c>
      <c r="C106" s="10"/>
      <c r="D106" s="10">
        <f>'6'!C33</f>
        <v>0</v>
      </c>
      <c r="E106" s="10"/>
      <c r="F106" s="11"/>
      <c r="G106" s="123"/>
      <c r="H106" s="118">
        <f t="shared" si="4"/>
        <v>0</v>
      </c>
    </row>
    <row r="107" spans="1:8" ht="17.25" customHeight="1" x14ac:dyDescent="0.2">
      <c r="A107" s="22">
        <v>608</v>
      </c>
      <c r="B107" s="24" t="s">
        <v>72</v>
      </c>
      <c r="C107" s="11"/>
      <c r="D107" s="10"/>
      <c r="E107" s="10">
        <f>'6'!C39</f>
        <v>0</v>
      </c>
      <c r="F107" s="11"/>
      <c r="G107" s="123"/>
      <c r="H107" s="118">
        <f t="shared" si="4"/>
        <v>0</v>
      </c>
    </row>
    <row r="108" spans="1:8" ht="17.25" customHeight="1" x14ac:dyDescent="0.2">
      <c r="A108" s="22">
        <v>609</v>
      </c>
      <c r="B108" s="85" t="s">
        <v>431</v>
      </c>
      <c r="C108" s="75"/>
      <c r="D108" s="72"/>
      <c r="E108" s="72"/>
      <c r="F108" s="75"/>
      <c r="G108" s="124">
        <f>'6'!C47</f>
        <v>0</v>
      </c>
      <c r="H108" s="127"/>
    </row>
    <row r="109" spans="1:8" ht="17.25" customHeight="1" thickBot="1" x14ac:dyDescent="0.25">
      <c r="A109" s="15"/>
      <c r="B109" s="16" t="s">
        <v>35</v>
      </c>
      <c r="C109" s="17"/>
      <c r="D109" s="17">
        <f>'6'!C35</f>
        <v>0</v>
      </c>
      <c r="E109" s="17">
        <f>E107</f>
        <v>0</v>
      </c>
      <c r="F109" s="18"/>
      <c r="G109" s="125">
        <f>G108</f>
        <v>0</v>
      </c>
      <c r="H109" s="121">
        <f t="shared" si="4"/>
        <v>0</v>
      </c>
    </row>
    <row r="110" spans="1:8" ht="9" customHeight="1" thickBot="1" x14ac:dyDescent="0.25">
      <c r="A110" s="187"/>
      <c r="B110" s="187"/>
      <c r="C110" s="187"/>
      <c r="D110" s="187"/>
      <c r="E110" s="187"/>
      <c r="F110" s="187"/>
      <c r="G110" s="47"/>
      <c r="H110" s="25"/>
    </row>
    <row r="111" spans="1:8" ht="22.15" customHeight="1" thickBot="1" x14ac:dyDescent="0.25">
      <c r="A111" s="158">
        <v>7</v>
      </c>
      <c r="B111" s="188" t="s">
        <v>95</v>
      </c>
      <c r="C111" s="188"/>
      <c r="D111" s="188"/>
      <c r="E111" s="188"/>
      <c r="F111" s="188"/>
      <c r="G111" s="160"/>
      <c r="H111" s="126"/>
    </row>
    <row r="112" spans="1:8" ht="17.25" customHeight="1" x14ac:dyDescent="0.2">
      <c r="A112" s="135">
        <v>701</v>
      </c>
      <c r="B112" s="136" t="s">
        <v>96</v>
      </c>
      <c r="C112" s="74"/>
      <c r="D112" s="74">
        <f>'7'!C9</f>
        <v>0</v>
      </c>
      <c r="E112" s="74"/>
      <c r="F112" s="132"/>
      <c r="G112" s="122"/>
      <c r="H112" s="118">
        <f t="shared" ref="H112:H119" si="5">SUM(D112:F112)</f>
        <v>0</v>
      </c>
    </row>
    <row r="113" spans="1:8" ht="17.25" customHeight="1" x14ac:dyDescent="0.2">
      <c r="A113" s="22">
        <v>702</v>
      </c>
      <c r="B113" s="24" t="s">
        <v>97</v>
      </c>
      <c r="C113" s="10"/>
      <c r="D113" s="10">
        <f>'7'!C13</f>
        <v>0</v>
      </c>
      <c r="E113" s="10"/>
      <c r="F113" s="11"/>
      <c r="G113" s="123"/>
      <c r="H113" s="118">
        <f t="shared" si="5"/>
        <v>0</v>
      </c>
    </row>
    <row r="114" spans="1:8" ht="17.25" customHeight="1" x14ac:dyDescent="0.2">
      <c r="A114" s="22">
        <v>703</v>
      </c>
      <c r="B114" s="24" t="s">
        <v>98</v>
      </c>
      <c r="C114" s="10"/>
      <c r="D114" s="10">
        <f>'7'!C17</f>
        <v>0</v>
      </c>
      <c r="E114" s="10"/>
      <c r="F114" s="11"/>
      <c r="G114" s="123"/>
      <c r="H114" s="118">
        <f t="shared" si="5"/>
        <v>0</v>
      </c>
    </row>
    <row r="115" spans="1:8" ht="17.25" customHeight="1" x14ac:dyDescent="0.2">
      <c r="A115" s="22">
        <v>704</v>
      </c>
      <c r="B115" s="24" t="s">
        <v>99</v>
      </c>
      <c r="C115" s="10"/>
      <c r="D115" s="10">
        <f>'7'!C21</f>
        <v>0</v>
      </c>
      <c r="E115" s="10"/>
      <c r="F115" s="11"/>
      <c r="G115" s="123"/>
      <c r="H115" s="118">
        <f t="shared" si="5"/>
        <v>0</v>
      </c>
    </row>
    <row r="116" spans="1:8" ht="17.25" customHeight="1" x14ac:dyDescent="0.2">
      <c r="A116" s="22">
        <v>705</v>
      </c>
      <c r="B116" s="24" t="s">
        <v>100</v>
      </c>
      <c r="C116" s="10"/>
      <c r="D116" s="10">
        <f>'7'!C25</f>
        <v>0</v>
      </c>
      <c r="E116" s="10"/>
      <c r="F116" s="11"/>
      <c r="G116" s="123"/>
      <c r="H116" s="118">
        <f t="shared" si="5"/>
        <v>0</v>
      </c>
    </row>
    <row r="117" spans="1:8" ht="17.25" customHeight="1" x14ac:dyDescent="0.2">
      <c r="A117" s="22">
        <v>706</v>
      </c>
      <c r="B117" s="24" t="s">
        <v>72</v>
      </c>
      <c r="C117" s="11"/>
      <c r="D117" s="10"/>
      <c r="E117" s="10">
        <f>'7'!C31</f>
        <v>0</v>
      </c>
      <c r="F117" s="11"/>
      <c r="G117" s="123"/>
      <c r="H117" s="118">
        <f t="shared" si="5"/>
        <v>0</v>
      </c>
    </row>
    <row r="118" spans="1:8" ht="17.25" customHeight="1" x14ac:dyDescent="0.2">
      <c r="A118" s="22">
        <v>707</v>
      </c>
      <c r="B118" s="85" t="s">
        <v>431</v>
      </c>
      <c r="C118" s="75"/>
      <c r="D118" s="72"/>
      <c r="E118" s="72"/>
      <c r="F118" s="75"/>
      <c r="G118" s="124">
        <f>'7'!C39</f>
        <v>0</v>
      </c>
      <c r="H118" s="127"/>
    </row>
    <row r="119" spans="1:8" ht="17.25" customHeight="1" thickBot="1" x14ac:dyDescent="0.25">
      <c r="A119" s="15"/>
      <c r="B119" s="16" t="s">
        <v>35</v>
      </c>
      <c r="C119" s="17"/>
      <c r="D119" s="17">
        <f>'7'!C27</f>
        <v>0</v>
      </c>
      <c r="E119" s="17">
        <f>E117</f>
        <v>0</v>
      </c>
      <c r="F119" s="18"/>
      <c r="G119" s="125">
        <f>G118</f>
        <v>0</v>
      </c>
      <c r="H119" s="121">
        <f t="shared" si="5"/>
        <v>0</v>
      </c>
    </row>
    <row r="120" spans="1:8" ht="9" customHeight="1" thickBot="1" x14ac:dyDescent="0.25">
      <c r="A120" s="187"/>
      <c r="B120" s="187"/>
      <c r="C120" s="187"/>
      <c r="D120" s="187"/>
      <c r="E120" s="187"/>
      <c r="F120" s="187"/>
      <c r="G120" s="47"/>
      <c r="H120" s="25"/>
    </row>
    <row r="121" spans="1:8" ht="22.15" customHeight="1" thickBot="1" x14ac:dyDescent="0.25">
      <c r="A121" s="158">
        <v>8</v>
      </c>
      <c r="B121" s="171" t="s">
        <v>101</v>
      </c>
      <c r="C121" s="171"/>
      <c r="D121" s="171"/>
      <c r="E121" s="171"/>
      <c r="F121" s="171"/>
      <c r="G121" s="159"/>
      <c r="H121" s="126"/>
    </row>
    <row r="122" spans="1:8" ht="17.25" customHeight="1" x14ac:dyDescent="0.2">
      <c r="A122" s="135">
        <v>801</v>
      </c>
      <c r="B122" s="136" t="s">
        <v>102</v>
      </c>
      <c r="C122" s="74"/>
      <c r="D122" s="74">
        <f>'8'!C9</f>
        <v>0</v>
      </c>
      <c r="E122" s="74"/>
      <c r="F122" s="132"/>
      <c r="G122" s="122"/>
      <c r="H122" s="118">
        <f t="shared" ref="H122:H132" si="6">SUM(D122:F122)</f>
        <v>0</v>
      </c>
    </row>
    <row r="123" spans="1:8" ht="17.25" customHeight="1" x14ac:dyDescent="0.2">
      <c r="A123" s="22">
        <v>802</v>
      </c>
      <c r="B123" s="24" t="s">
        <v>103</v>
      </c>
      <c r="C123" s="10"/>
      <c r="D123" s="10">
        <f>'8'!C13</f>
        <v>0</v>
      </c>
      <c r="E123" s="10"/>
      <c r="F123" s="11"/>
      <c r="G123" s="123"/>
      <c r="H123" s="118">
        <f t="shared" si="6"/>
        <v>0</v>
      </c>
    </row>
    <row r="124" spans="1:8" ht="17.25" customHeight="1" x14ac:dyDescent="0.2">
      <c r="A124" s="22">
        <v>803</v>
      </c>
      <c r="B124" s="24" t="s">
        <v>104</v>
      </c>
      <c r="C124" s="10"/>
      <c r="D124" s="10">
        <f>'8'!C17</f>
        <v>0</v>
      </c>
      <c r="E124" s="10"/>
      <c r="F124" s="11"/>
      <c r="G124" s="123"/>
      <c r="H124" s="118">
        <f t="shared" si="6"/>
        <v>0</v>
      </c>
    </row>
    <row r="125" spans="1:8" ht="17.25" customHeight="1" x14ac:dyDescent="0.2">
      <c r="A125" s="22">
        <v>804</v>
      </c>
      <c r="B125" s="24" t="s">
        <v>105</v>
      </c>
      <c r="C125" s="10"/>
      <c r="D125" s="10">
        <f>'8'!C21</f>
        <v>0</v>
      </c>
      <c r="E125" s="10"/>
      <c r="F125" s="11"/>
      <c r="G125" s="123"/>
      <c r="H125" s="118">
        <f t="shared" si="6"/>
        <v>0</v>
      </c>
    </row>
    <row r="126" spans="1:8" ht="17.25" customHeight="1" x14ac:dyDescent="0.2">
      <c r="A126" s="22">
        <v>805</v>
      </c>
      <c r="B126" s="24" t="s">
        <v>106</v>
      </c>
      <c r="C126" s="10"/>
      <c r="D126" s="10">
        <f>'8'!C25</f>
        <v>0</v>
      </c>
      <c r="E126" s="10"/>
      <c r="F126" s="11"/>
      <c r="G126" s="123"/>
      <c r="H126" s="118">
        <f t="shared" si="6"/>
        <v>0</v>
      </c>
    </row>
    <row r="127" spans="1:8" ht="17.25" customHeight="1" x14ac:dyDescent="0.2">
      <c r="A127" s="22">
        <v>806</v>
      </c>
      <c r="B127" s="24" t="s">
        <v>107</v>
      </c>
      <c r="C127" s="10"/>
      <c r="D127" s="10">
        <f>'8'!C29</f>
        <v>0</v>
      </c>
      <c r="E127" s="10"/>
      <c r="F127" s="11"/>
      <c r="G127" s="123"/>
      <c r="H127" s="118">
        <f t="shared" si="6"/>
        <v>0</v>
      </c>
    </row>
    <row r="128" spans="1:8" ht="17.25" customHeight="1" x14ac:dyDescent="0.2">
      <c r="A128" s="22">
        <v>807</v>
      </c>
      <c r="B128" s="24" t="s">
        <v>108</v>
      </c>
      <c r="C128" s="10"/>
      <c r="D128" s="10">
        <f>'8'!C33</f>
        <v>0</v>
      </c>
      <c r="E128" s="10"/>
      <c r="F128" s="11"/>
      <c r="G128" s="123"/>
      <c r="H128" s="118">
        <f t="shared" si="6"/>
        <v>0</v>
      </c>
    </row>
    <row r="129" spans="1:8" ht="17.25" customHeight="1" x14ac:dyDescent="0.2">
      <c r="A129" s="22">
        <v>808</v>
      </c>
      <c r="B129" s="24" t="s">
        <v>34</v>
      </c>
      <c r="C129" s="10"/>
      <c r="D129" s="10">
        <f>'8'!C37</f>
        <v>0</v>
      </c>
      <c r="E129" s="10"/>
      <c r="F129" s="11"/>
      <c r="G129" s="123"/>
      <c r="H129" s="118">
        <f t="shared" si="6"/>
        <v>0</v>
      </c>
    </row>
    <row r="130" spans="1:8" ht="17.25" customHeight="1" x14ac:dyDescent="0.2">
      <c r="A130" s="22">
        <v>809</v>
      </c>
      <c r="B130" s="24" t="s">
        <v>72</v>
      </c>
      <c r="C130" s="11"/>
      <c r="D130" s="10"/>
      <c r="E130" s="10">
        <f>'8'!C43</f>
        <v>0</v>
      </c>
      <c r="F130" s="11"/>
      <c r="G130" s="123"/>
      <c r="H130" s="118">
        <f t="shared" si="6"/>
        <v>0</v>
      </c>
    </row>
    <row r="131" spans="1:8" ht="17.25" customHeight="1" x14ac:dyDescent="0.2">
      <c r="A131" s="22">
        <v>810</v>
      </c>
      <c r="B131" s="85" t="s">
        <v>431</v>
      </c>
      <c r="C131" s="75"/>
      <c r="D131" s="72"/>
      <c r="E131" s="72"/>
      <c r="F131" s="75"/>
      <c r="G131" s="124">
        <f>'8'!C51</f>
        <v>0</v>
      </c>
      <c r="H131" s="127"/>
    </row>
    <row r="132" spans="1:8" ht="17.25" customHeight="1" thickBot="1" x14ac:dyDescent="0.25">
      <c r="A132" s="15"/>
      <c r="B132" s="16" t="s">
        <v>35</v>
      </c>
      <c r="C132" s="17"/>
      <c r="D132" s="17">
        <f>'8'!C39</f>
        <v>0</v>
      </c>
      <c r="E132" s="17">
        <f>E130</f>
        <v>0</v>
      </c>
      <c r="F132" s="18"/>
      <c r="G132" s="125">
        <f>G131</f>
        <v>0</v>
      </c>
      <c r="H132" s="121">
        <f t="shared" si="6"/>
        <v>0</v>
      </c>
    </row>
    <row r="133" spans="1:8" ht="9" customHeight="1" thickBot="1" x14ac:dyDescent="0.25">
      <c r="A133" s="187"/>
      <c r="B133" s="187"/>
      <c r="C133" s="187"/>
      <c r="D133" s="187"/>
      <c r="E133" s="187"/>
      <c r="F133" s="187"/>
      <c r="G133" s="47"/>
      <c r="H133" s="25"/>
    </row>
    <row r="134" spans="1:8" ht="22.15" customHeight="1" thickBot="1" x14ac:dyDescent="0.25">
      <c r="A134" s="158">
        <v>9</v>
      </c>
      <c r="B134" s="171" t="s">
        <v>109</v>
      </c>
      <c r="C134" s="171"/>
      <c r="D134" s="171"/>
      <c r="E134" s="171"/>
      <c r="F134" s="171"/>
      <c r="G134" s="159"/>
      <c r="H134" s="126"/>
    </row>
    <row r="135" spans="1:8" ht="17.25" customHeight="1" x14ac:dyDescent="0.2">
      <c r="A135" s="135">
        <v>901</v>
      </c>
      <c r="B135" s="136" t="s">
        <v>110</v>
      </c>
      <c r="C135" s="74"/>
      <c r="D135" s="74">
        <f>'9'!C9</f>
        <v>0</v>
      </c>
      <c r="E135" s="74"/>
      <c r="F135" s="132"/>
      <c r="G135" s="122"/>
      <c r="H135" s="118">
        <f t="shared" ref="H135:H148" si="7">SUM(D135:F135)</f>
        <v>0</v>
      </c>
    </row>
    <row r="136" spans="1:8" ht="17.25" customHeight="1" x14ac:dyDescent="0.2">
      <c r="A136" s="22">
        <v>902</v>
      </c>
      <c r="B136" s="24" t="s">
        <v>111</v>
      </c>
      <c r="C136" s="10"/>
      <c r="D136" s="10">
        <f>'9'!C13</f>
        <v>0</v>
      </c>
      <c r="E136" s="10"/>
      <c r="F136" s="11"/>
      <c r="G136" s="123"/>
      <c r="H136" s="118">
        <f t="shared" si="7"/>
        <v>0</v>
      </c>
    </row>
    <row r="137" spans="1:8" ht="17.25" customHeight="1" x14ac:dyDescent="0.2">
      <c r="A137" s="22">
        <v>903</v>
      </c>
      <c r="B137" s="24" t="s">
        <v>112</v>
      </c>
      <c r="C137" s="10"/>
      <c r="D137" s="10">
        <f>'9'!C17</f>
        <v>0</v>
      </c>
      <c r="E137" s="10"/>
      <c r="F137" s="11"/>
      <c r="G137" s="123"/>
      <c r="H137" s="118">
        <f t="shared" si="7"/>
        <v>0</v>
      </c>
    </row>
    <row r="138" spans="1:8" ht="17.25" customHeight="1" x14ac:dyDescent="0.2">
      <c r="A138" s="22">
        <v>904</v>
      </c>
      <c r="B138" s="24" t="s">
        <v>113</v>
      </c>
      <c r="C138" s="10"/>
      <c r="D138" s="10">
        <f>'9'!C21</f>
        <v>0</v>
      </c>
      <c r="E138" s="10"/>
      <c r="F138" s="11"/>
      <c r="G138" s="123"/>
      <c r="H138" s="118">
        <f t="shared" si="7"/>
        <v>0</v>
      </c>
    </row>
    <row r="139" spans="1:8" ht="17.25" customHeight="1" x14ac:dyDescent="0.2">
      <c r="A139" s="22">
        <v>905</v>
      </c>
      <c r="B139" s="24" t="s">
        <v>114</v>
      </c>
      <c r="C139" s="10"/>
      <c r="D139" s="10">
        <f>'9'!C25</f>
        <v>0</v>
      </c>
      <c r="E139" s="10"/>
      <c r="F139" s="11"/>
      <c r="G139" s="123"/>
      <c r="H139" s="118">
        <f t="shared" si="7"/>
        <v>0</v>
      </c>
    </row>
    <row r="140" spans="1:8" ht="17.25" customHeight="1" x14ac:dyDescent="0.2">
      <c r="A140" s="22">
        <v>906</v>
      </c>
      <c r="B140" s="24" t="s">
        <v>107</v>
      </c>
      <c r="C140" s="10"/>
      <c r="D140" s="10">
        <f>'9'!C29</f>
        <v>0</v>
      </c>
      <c r="E140" s="10"/>
      <c r="F140" s="11"/>
      <c r="G140" s="123"/>
      <c r="H140" s="118">
        <f t="shared" si="7"/>
        <v>0</v>
      </c>
    </row>
    <row r="141" spans="1:8" ht="17.25" customHeight="1" x14ac:dyDescent="0.2">
      <c r="A141" s="22">
        <v>907</v>
      </c>
      <c r="B141" s="24" t="s">
        <v>115</v>
      </c>
      <c r="C141" s="10"/>
      <c r="D141" s="10">
        <f>'9'!C33</f>
        <v>0</v>
      </c>
      <c r="E141" s="10"/>
      <c r="F141" s="11"/>
      <c r="G141" s="123"/>
      <c r="H141" s="118">
        <f t="shared" si="7"/>
        <v>0</v>
      </c>
    </row>
    <row r="142" spans="1:8" ht="17.25" customHeight="1" x14ac:dyDescent="0.2">
      <c r="A142" s="22">
        <v>908</v>
      </c>
      <c r="B142" s="24" t="s">
        <v>116</v>
      </c>
      <c r="C142" s="10"/>
      <c r="D142" s="10">
        <f>'9'!C37</f>
        <v>0</v>
      </c>
      <c r="E142" s="10"/>
      <c r="F142" s="11"/>
      <c r="G142" s="123"/>
      <c r="H142" s="118">
        <f t="shared" si="7"/>
        <v>0</v>
      </c>
    </row>
    <row r="143" spans="1:8" ht="17.25" customHeight="1" x14ac:dyDescent="0.2">
      <c r="A143" s="22">
        <v>909</v>
      </c>
      <c r="B143" s="24" t="s">
        <v>117</v>
      </c>
      <c r="C143" s="10"/>
      <c r="D143" s="10">
        <f>'9'!C41</f>
        <v>0</v>
      </c>
      <c r="E143" s="10"/>
      <c r="F143" s="11"/>
      <c r="G143" s="123"/>
      <c r="H143" s="118">
        <f t="shared" si="7"/>
        <v>0</v>
      </c>
    </row>
    <row r="144" spans="1:8" ht="17.25" customHeight="1" x14ac:dyDescent="0.2">
      <c r="A144" s="22">
        <v>910</v>
      </c>
      <c r="B144" s="24" t="s">
        <v>108</v>
      </c>
      <c r="C144" s="10"/>
      <c r="D144" s="10">
        <f>'9'!C45</f>
        <v>0</v>
      </c>
      <c r="E144" s="10"/>
      <c r="F144" s="11"/>
      <c r="G144" s="123"/>
      <c r="H144" s="118">
        <f t="shared" si="7"/>
        <v>0</v>
      </c>
    </row>
    <row r="145" spans="1:8" ht="17.25" customHeight="1" x14ac:dyDescent="0.2">
      <c r="A145" s="22">
        <v>911</v>
      </c>
      <c r="B145" s="24" t="s">
        <v>34</v>
      </c>
      <c r="C145" s="10"/>
      <c r="D145" s="10">
        <f>'9'!C49</f>
        <v>0</v>
      </c>
      <c r="E145" s="10"/>
      <c r="F145" s="11"/>
      <c r="G145" s="123"/>
      <c r="H145" s="118">
        <f t="shared" si="7"/>
        <v>0</v>
      </c>
    </row>
    <row r="146" spans="1:8" ht="17.25" customHeight="1" x14ac:dyDescent="0.2">
      <c r="A146" s="22">
        <v>912</v>
      </c>
      <c r="B146" s="24" t="s">
        <v>72</v>
      </c>
      <c r="C146" s="11"/>
      <c r="D146" s="10"/>
      <c r="E146" s="10">
        <f>'9'!C55</f>
        <v>0</v>
      </c>
      <c r="F146" s="11"/>
      <c r="G146" s="123"/>
      <c r="H146" s="118">
        <f t="shared" si="7"/>
        <v>0</v>
      </c>
    </row>
    <row r="147" spans="1:8" ht="17.25" customHeight="1" x14ac:dyDescent="0.2">
      <c r="A147" s="22">
        <v>913</v>
      </c>
      <c r="B147" s="85" t="s">
        <v>431</v>
      </c>
      <c r="C147" s="75"/>
      <c r="D147" s="72"/>
      <c r="E147" s="72"/>
      <c r="F147" s="75"/>
      <c r="G147" s="124">
        <f>'9'!C63</f>
        <v>0</v>
      </c>
      <c r="H147" s="127"/>
    </row>
    <row r="148" spans="1:8" ht="17.25" customHeight="1" thickBot="1" x14ac:dyDescent="0.25">
      <c r="A148" s="15"/>
      <c r="B148" s="16" t="s">
        <v>35</v>
      </c>
      <c r="C148" s="17"/>
      <c r="D148" s="17">
        <f>'9'!C51</f>
        <v>0</v>
      </c>
      <c r="E148" s="17">
        <f>E146</f>
        <v>0</v>
      </c>
      <c r="F148" s="18"/>
      <c r="G148" s="125">
        <f>G147</f>
        <v>0</v>
      </c>
      <c r="H148" s="121">
        <f t="shared" si="7"/>
        <v>0</v>
      </c>
    </row>
    <row r="149" spans="1:8" ht="9" customHeight="1" thickBot="1" x14ac:dyDescent="0.25">
      <c r="A149" s="187"/>
      <c r="B149" s="187"/>
      <c r="C149" s="187"/>
      <c r="D149" s="187"/>
      <c r="E149" s="187"/>
      <c r="F149" s="187"/>
      <c r="G149" s="47"/>
      <c r="H149" s="25"/>
    </row>
    <row r="150" spans="1:8" ht="22.15" customHeight="1" thickBot="1" x14ac:dyDescent="0.25">
      <c r="A150" s="158">
        <v>10</v>
      </c>
      <c r="B150" s="171" t="s">
        <v>118</v>
      </c>
      <c r="C150" s="171"/>
      <c r="D150" s="171"/>
      <c r="E150" s="171"/>
      <c r="F150" s="171"/>
      <c r="G150" s="159"/>
      <c r="H150" s="126"/>
    </row>
    <row r="151" spans="1:8" ht="17.25" customHeight="1" x14ac:dyDescent="0.2">
      <c r="A151" s="135">
        <v>1001</v>
      </c>
      <c r="B151" s="136" t="s">
        <v>119</v>
      </c>
      <c r="C151" s="74"/>
      <c r="D151" s="74">
        <f>'10'!C9</f>
        <v>0</v>
      </c>
      <c r="E151" s="74"/>
      <c r="F151" s="132"/>
      <c r="G151" s="122"/>
      <c r="H151" s="118">
        <f t="shared" ref="H151:H181" si="8">SUM(D151:F151)</f>
        <v>0</v>
      </c>
    </row>
    <row r="152" spans="1:8" ht="17.25" customHeight="1" x14ac:dyDescent="0.2">
      <c r="A152" s="22">
        <v>1002</v>
      </c>
      <c r="B152" s="24" t="s">
        <v>120</v>
      </c>
      <c r="C152" s="10"/>
      <c r="D152" s="10">
        <f>'10'!C13</f>
        <v>0</v>
      </c>
      <c r="E152" s="10"/>
      <c r="F152" s="11"/>
      <c r="G152" s="123"/>
      <c r="H152" s="118">
        <f t="shared" si="8"/>
        <v>0</v>
      </c>
    </row>
    <row r="153" spans="1:8" ht="17.25" customHeight="1" x14ac:dyDescent="0.2">
      <c r="A153" s="22">
        <v>1003</v>
      </c>
      <c r="B153" s="24" t="s">
        <v>121</v>
      </c>
      <c r="C153" s="10"/>
      <c r="D153" s="10">
        <f>'10'!C17</f>
        <v>0</v>
      </c>
      <c r="E153" s="10"/>
      <c r="F153" s="11"/>
      <c r="G153" s="123"/>
      <c r="H153" s="118">
        <f t="shared" si="8"/>
        <v>0</v>
      </c>
    </row>
    <row r="154" spans="1:8" ht="17.25" customHeight="1" x14ac:dyDescent="0.2">
      <c r="A154" s="22">
        <v>1004</v>
      </c>
      <c r="B154" s="24" t="s">
        <v>122</v>
      </c>
      <c r="C154" s="10"/>
      <c r="D154" s="10">
        <f>'10'!C21</f>
        <v>0</v>
      </c>
      <c r="E154" s="10"/>
      <c r="F154" s="11"/>
      <c r="G154" s="123"/>
      <c r="H154" s="118">
        <f t="shared" si="8"/>
        <v>0</v>
      </c>
    </row>
    <row r="155" spans="1:8" ht="17.25" customHeight="1" x14ac:dyDescent="0.2">
      <c r="A155" s="22">
        <v>1005</v>
      </c>
      <c r="B155" s="24" t="s">
        <v>123</v>
      </c>
      <c r="C155" s="10"/>
      <c r="D155" s="10">
        <f>'10'!C25</f>
        <v>0</v>
      </c>
      <c r="E155" s="10"/>
      <c r="F155" s="11"/>
      <c r="G155" s="123"/>
      <c r="H155" s="118">
        <f t="shared" si="8"/>
        <v>0</v>
      </c>
    </row>
    <row r="156" spans="1:8" ht="17.25" customHeight="1" x14ac:dyDescent="0.2">
      <c r="A156" s="22">
        <v>1006</v>
      </c>
      <c r="B156" s="24" t="s">
        <v>124</v>
      </c>
      <c r="C156" s="10"/>
      <c r="D156" s="10">
        <f>'10'!C29</f>
        <v>0</v>
      </c>
      <c r="E156" s="10"/>
      <c r="F156" s="11"/>
      <c r="G156" s="123"/>
      <c r="H156" s="118">
        <f t="shared" si="8"/>
        <v>0</v>
      </c>
    </row>
    <row r="157" spans="1:8" ht="17.25" customHeight="1" x14ac:dyDescent="0.2">
      <c r="A157" s="22">
        <v>1007</v>
      </c>
      <c r="B157" s="24" t="s">
        <v>125</v>
      </c>
      <c r="C157" s="10"/>
      <c r="D157" s="10">
        <f>'10'!C33</f>
        <v>0</v>
      </c>
      <c r="E157" s="10"/>
      <c r="F157" s="11"/>
      <c r="G157" s="123"/>
      <c r="H157" s="118">
        <f t="shared" si="8"/>
        <v>0</v>
      </c>
    </row>
    <row r="158" spans="1:8" ht="17.25" customHeight="1" x14ac:dyDescent="0.2">
      <c r="A158" s="22">
        <v>1008</v>
      </c>
      <c r="B158" s="21" t="s">
        <v>126</v>
      </c>
      <c r="C158" s="10"/>
      <c r="D158" s="10">
        <f>'10'!C37</f>
        <v>0</v>
      </c>
      <c r="E158" s="10"/>
      <c r="F158" s="11"/>
      <c r="G158" s="123"/>
      <c r="H158" s="118">
        <f t="shared" si="8"/>
        <v>0</v>
      </c>
    </row>
    <row r="159" spans="1:8" ht="17.25" customHeight="1" x14ac:dyDescent="0.2">
      <c r="A159" s="22">
        <v>1009</v>
      </c>
      <c r="B159" s="24" t="s">
        <v>127</v>
      </c>
      <c r="C159" s="10"/>
      <c r="D159" s="10">
        <f>'10'!C41</f>
        <v>0</v>
      </c>
      <c r="E159" s="10"/>
      <c r="F159" s="11"/>
      <c r="G159" s="123"/>
      <c r="H159" s="118">
        <f t="shared" si="8"/>
        <v>0</v>
      </c>
    </row>
    <row r="160" spans="1:8" ht="17.25" customHeight="1" x14ac:dyDescent="0.2">
      <c r="A160" s="22">
        <v>1010</v>
      </c>
      <c r="B160" s="24" t="s">
        <v>128</v>
      </c>
      <c r="C160" s="10"/>
      <c r="D160" s="10">
        <f>'10'!C45</f>
        <v>0</v>
      </c>
      <c r="E160" s="10"/>
      <c r="F160" s="11"/>
      <c r="G160" s="123"/>
      <c r="H160" s="118">
        <f t="shared" si="8"/>
        <v>0</v>
      </c>
    </row>
    <row r="161" spans="1:8" ht="17.25" customHeight="1" x14ac:dyDescent="0.2">
      <c r="A161" s="22">
        <v>1011</v>
      </c>
      <c r="B161" s="24" t="s">
        <v>129</v>
      </c>
      <c r="C161" s="10"/>
      <c r="D161" s="10">
        <f>'10'!C49</f>
        <v>0</v>
      </c>
      <c r="E161" s="10"/>
      <c r="F161" s="11"/>
      <c r="G161" s="123"/>
      <c r="H161" s="118">
        <f t="shared" si="8"/>
        <v>0</v>
      </c>
    </row>
    <row r="162" spans="1:8" ht="17.25" customHeight="1" x14ac:dyDescent="0.2">
      <c r="A162" s="22">
        <v>1012</v>
      </c>
      <c r="B162" s="24" t="s">
        <v>130</v>
      </c>
      <c r="C162" s="10"/>
      <c r="D162" s="10">
        <f>'10'!C53</f>
        <v>0</v>
      </c>
      <c r="E162" s="10"/>
      <c r="F162" s="11"/>
      <c r="G162" s="123"/>
      <c r="H162" s="118">
        <f t="shared" si="8"/>
        <v>0</v>
      </c>
    </row>
    <row r="163" spans="1:8" ht="17.25" customHeight="1" x14ac:dyDescent="0.2">
      <c r="A163" s="22">
        <v>1013</v>
      </c>
      <c r="B163" s="24" t="s">
        <v>131</v>
      </c>
      <c r="C163" s="10"/>
      <c r="D163" s="10">
        <f>'10'!C57</f>
        <v>0</v>
      </c>
      <c r="E163" s="10"/>
      <c r="F163" s="11"/>
      <c r="G163" s="123"/>
      <c r="H163" s="118">
        <f t="shared" si="8"/>
        <v>0</v>
      </c>
    </row>
    <row r="164" spans="1:8" ht="17.25" customHeight="1" x14ac:dyDescent="0.2">
      <c r="A164" s="22">
        <v>1014</v>
      </c>
      <c r="B164" s="24" t="s">
        <v>132</v>
      </c>
      <c r="C164" s="10"/>
      <c r="D164" s="10">
        <f>'10'!C61</f>
        <v>0</v>
      </c>
      <c r="E164" s="10"/>
      <c r="F164" s="11"/>
      <c r="G164" s="123"/>
      <c r="H164" s="118">
        <f t="shared" si="8"/>
        <v>0</v>
      </c>
    </row>
    <row r="165" spans="1:8" ht="17.25" customHeight="1" x14ac:dyDescent="0.2">
      <c r="A165" s="22">
        <v>1015</v>
      </c>
      <c r="B165" s="24" t="s">
        <v>133</v>
      </c>
      <c r="C165" s="10"/>
      <c r="D165" s="10">
        <f>'10'!C65</f>
        <v>0</v>
      </c>
      <c r="E165" s="10"/>
      <c r="F165" s="11"/>
      <c r="G165" s="123"/>
      <c r="H165" s="118">
        <f t="shared" si="8"/>
        <v>0</v>
      </c>
    </row>
    <row r="166" spans="1:8" ht="17.25" customHeight="1" x14ac:dyDescent="0.2">
      <c r="A166" s="22">
        <v>1016</v>
      </c>
      <c r="B166" s="24" t="s">
        <v>134</v>
      </c>
      <c r="C166" s="10"/>
      <c r="D166" s="10">
        <f>'10'!C69</f>
        <v>0</v>
      </c>
      <c r="E166" s="10"/>
      <c r="F166" s="11"/>
      <c r="G166" s="123"/>
      <c r="H166" s="118">
        <f t="shared" si="8"/>
        <v>0</v>
      </c>
    </row>
    <row r="167" spans="1:8" ht="17.25" customHeight="1" x14ac:dyDescent="0.2">
      <c r="A167" s="22">
        <v>1017</v>
      </c>
      <c r="B167" s="24" t="s">
        <v>135</v>
      </c>
      <c r="C167" s="10"/>
      <c r="D167" s="10">
        <f>'10'!C73</f>
        <v>0</v>
      </c>
      <c r="E167" s="10"/>
      <c r="F167" s="11"/>
      <c r="G167" s="123"/>
      <c r="H167" s="118">
        <f t="shared" si="8"/>
        <v>0</v>
      </c>
    </row>
    <row r="168" spans="1:8" ht="17.25" customHeight="1" x14ac:dyDescent="0.2">
      <c r="A168" s="22">
        <v>1018</v>
      </c>
      <c r="B168" s="24" t="s">
        <v>136</v>
      </c>
      <c r="C168" s="10"/>
      <c r="D168" s="10">
        <f>'10'!C77</f>
        <v>0</v>
      </c>
      <c r="E168" s="10"/>
      <c r="F168" s="11"/>
      <c r="G168" s="123"/>
      <c r="H168" s="118">
        <f t="shared" si="8"/>
        <v>0</v>
      </c>
    </row>
    <row r="169" spans="1:8" ht="17.25" customHeight="1" x14ac:dyDescent="0.2">
      <c r="A169" s="22">
        <v>1019</v>
      </c>
      <c r="B169" s="24" t="s">
        <v>137</v>
      </c>
      <c r="C169" s="10"/>
      <c r="D169" s="10">
        <f>'10'!C81</f>
        <v>0</v>
      </c>
      <c r="E169" s="10"/>
      <c r="F169" s="11"/>
      <c r="G169" s="123"/>
      <c r="H169" s="118">
        <f t="shared" si="8"/>
        <v>0</v>
      </c>
    </row>
    <row r="170" spans="1:8" ht="17.25" customHeight="1" x14ac:dyDescent="0.2">
      <c r="A170" s="22">
        <v>1020</v>
      </c>
      <c r="B170" s="24" t="s">
        <v>138</v>
      </c>
      <c r="C170" s="10"/>
      <c r="D170" s="10">
        <f>'10'!C85</f>
        <v>0</v>
      </c>
      <c r="E170" s="10"/>
      <c r="F170" s="11"/>
      <c r="G170" s="123"/>
      <c r="H170" s="118">
        <f t="shared" si="8"/>
        <v>0</v>
      </c>
    </row>
    <row r="171" spans="1:8" ht="17.25" customHeight="1" x14ac:dyDescent="0.2">
      <c r="A171" s="22">
        <v>1021</v>
      </c>
      <c r="B171" s="24" t="s">
        <v>139</v>
      </c>
      <c r="C171" s="10"/>
      <c r="D171" s="10">
        <f>'10'!C89</f>
        <v>0</v>
      </c>
      <c r="E171" s="10"/>
      <c r="F171" s="11"/>
      <c r="G171" s="123"/>
      <c r="H171" s="118">
        <f t="shared" si="8"/>
        <v>0</v>
      </c>
    </row>
    <row r="172" spans="1:8" ht="17.25" customHeight="1" x14ac:dyDescent="0.2">
      <c r="A172" s="22">
        <v>1022</v>
      </c>
      <c r="B172" s="24" t="s">
        <v>140</v>
      </c>
      <c r="C172" s="10"/>
      <c r="D172" s="10">
        <f>'10'!C93</f>
        <v>0</v>
      </c>
      <c r="E172" s="10"/>
      <c r="F172" s="11"/>
      <c r="G172" s="123"/>
      <c r="H172" s="118">
        <f t="shared" si="8"/>
        <v>0</v>
      </c>
    </row>
    <row r="173" spans="1:8" ht="17.25" customHeight="1" x14ac:dyDescent="0.2">
      <c r="A173" s="22">
        <v>1023</v>
      </c>
      <c r="B173" s="24" t="s">
        <v>141</v>
      </c>
      <c r="C173" s="10"/>
      <c r="D173" s="10">
        <f>'10'!C97</f>
        <v>0</v>
      </c>
      <c r="E173" s="10"/>
      <c r="F173" s="11"/>
      <c r="G173" s="123"/>
      <c r="H173" s="118">
        <f t="shared" si="8"/>
        <v>0</v>
      </c>
    </row>
    <row r="174" spans="1:8" ht="17.25" customHeight="1" x14ac:dyDescent="0.2">
      <c r="A174" s="22">
        <v>1024</v>
      </c>
      <c r="B174" s="24" t="s">
        <v>142</v>
      </c>
      <c r="C174" s="10"/>
      <c r="D174" s="10">
        <f>'10'!C101</f>
        <v>0</v>
      </c>
      <c r="E174" s="10"/>
      <c r="F174" s="11"/>
      <c r="G174" s="123"/>
      <c r="H174" s="118">
        <f t="shared" si="8"/>
        <v>0</v>
      </c>
    </row>
    <row r="175" spans="1:8" ht="17.25" customHeight="1" x14ac:dyDescent="0.2">
      <c r="A175" s="22">
        <v>1025</v>
      </c>
      <c r="B175" s="24" t="s">
        <v>143</v>
      </c>
      <c r="C175" s="10"/>
      <c r="D175" s="10">
        <f>'10'!C105</f>
        <v>0</v>
      </c>
      <c r="E175" s="10"/>
      <c r="F175" s="11"/>
      <c r="G175" s="123"/>
      <c r="H175" s="118">
        <f t="shared" si="8"/>
        <v>0</v>
      </c>
    </row>
    <row r="176" spans="1:8" ht="17.25" customHeight="1" x14ac:dyDescent="0.2">
      <c r="A176" s="22">
        <v>1026</v>
      </c>
      <c r="B176" s="24" t="s">
        <v>144</v>
      </c>
      <c r="C176" s="10"/>
      <c r="D176" s="10">
        <f>'10'!C109</f>
        <v>0</v>
      </c>
      <c r="E176" s="10"/>
      <c r="F176" s="11"/>
      <c r="G176" s="123"/>
      <c r="H176" s="118">
        <f t="shared" si="8"/>
        <v>0</v>
      </c>
    </row>
    <row r="177" spans="1:8" ht="17.25" customHeight="1" x14ac:dyDescent="0.2">
      <c r="A177" s="22">
        <v>1027</v>
      </c>
      <c r="B177" s="24" t="s">
        <v>145</v>
      </c>
      <c r="C177" s="10"/>
      <c r="D177" s="10">
        <f>'10'!C113</f>
        <v>0</v>
      </c>
      <c r="E177" s="10"/>
      <c r="F177" s="11"/>
      <c r="G177" s="123"/>
      <c r="H177" s="118">
        <f t="shared" si="8"/>
        <v>0</v>
      </c>
    </row>
    <row r="178" spans="1:8" ht="17.25" customHeight="1" x14ac:dyDescent="0.2">
      <c r="A178" s="22">
        <v>1028</v>
      </c>
      <c r="B178" s="24" t="s">
        <v>34</v>
      </c>
      <c r="C178" s="10"/>
      <c r="D178" s="10">
        <f>'10'!C117</f>
        <v>0</v>
      </c>
      <c r="E178" s="10"/>
      <c r="F178" s="11"/>
      <c r="G178" s="123"/>
      <c r="H178" s="118">
        <f t="shared" si="8"/>
        <v>0</v>
      </c>
    </row>
    <row r="179" spans="1:8" ht="17.25" customHeight="1" x14ac:dyDescent="0.2">
      <c r="A179" s="22">
        <v>1029</v>
      </c>
      <c r="B179" s="24" t="s">
        <v>72</v>
      </c>
      <c r="C179" s="11"/>
      <c r="D179" s="10"/>
      <c r="E179" s="10">
        <f>'10'!C123</f>
        <v>0</v>
      </c>
      <c r="F179" s="11"/>
      <c r="G179" s="123"/>
      <c r="H179" s="118">
        <f t="shared" si="8"/>
        <v>0</v>
      </c>
    </row>
    <row r="180" spans="1:8" ht="17.25" customHeight="1" x14ac:dyDescent="0.2">
      <c r="A180" s="22">
        <v>1030</v>
      </c>
      <c r="B180" s="85" t="s">
        <v>431</v>
      </c>
      <c r="C180" s="75"/>
      <c r="D180" s="72"/>
      <c r="E180" s="72"/>
      <c r="F180" s="75"/>
      <c r="G180" s="124">
        <f>'10'!C131</f>
        <v>0</v>
      </c>
      <c r="H180" s="127"/>
    </row>
    <row r="181" spans="1:8" ht="17.25" customHeight="1" thickBot="1" x14ac:dyDescent="0.25">
      <c r="A181" s="15"/>
      <c r="B181" s="16" t="s">
        <v>35</v>
      </c>
      <c r="C181" s="17"/>
      <c r="D181" s="17">
        <f>'10'!C119</f>
        <v>0</v>
      </c>
      <c r="E181" s="17">
        <f>E179</f>
        <v>0</v>
      </c>
      <c r="F181" s="18"/>
      <c r="G181" s="125">
        <f>G180</f>
        <v>0</v>
      </c>
      <c r="H181" s="121">
        <f t="shared" si="8"/>
        <v>0</v>
      </c>
    </row>
    <row r="182" spans="1:8" ht="9" customHeight="1" thickBot="1" x14ac:dyDescent="0.25">
      <c r="A182" s="187"/>
      <c r="B182" s="187"/>
      <c r="C182" s="187"/>
      <c r="D182" s="187"/>
      <c r="E182" s="187"/>
      <c r="F182" s="187"/>
      <c r="G182" s="47"/>
      <c r="H182" s="25"/>
    </row>
    <row r="183" spans="1:8" ht="22.15" customHeight="1" thickBot="1" x14ac:dyDescent="0.25">
      <c r="A183" s="158">
        <v>11</v>
      </c>
      <c r="B183" s="171" t="s">
        <v>146</v>
      </c>
      <c r="C183" s="171"/>
      <c r="D183" s="171"/>
      <c r="E183" s="171"/>
      <c r="F183" s="171"/>
      <c r="G183" s="159"/>
      <c r="H183" s="126"/>
    </row>
    <row r="184" spans="1:8" ht="17.25" customHeight="1" x14ac:dyDescent="0.2">
      <c r="A184" s="135">
        <v>1101</v>
      </c>
      <c r="B184" s="136" t="s">
        <v>147</v>
      </c>
      <c r="C184" s="74"/>
      <c r="D184" s="74">
        <f>'11'!C9</f>
        <v>0</v>
      </c>
      <c r="E184" s="74"/>
      <c r="F184" s="132"/>
      <c r="G184" s="122"/>
      <c r="H184" s="118">
        <f t="shared" ref="H184:H198" si="9">SUM(D184:F184)</f>
        <v>0</v>
      </c>
    </row>
    <row r="185" spans="1:8" ht="17.25" customHeight="1" x14ac:dyDescent="0.2">
      <c r="A185" s="22">
        <v>1102</v>
      </c>
      <c r="B185" s="24" t="s">
        <v>148</v>
      </c>
      <c r="C185" s="10"/>
      <c r="D185" s="10">
        <f>'11'!C13</f>
        <v>0</v>
      </c>
      <c r="E185" s="10"/>
      <c r="F185" s="11"/>
      <c r="G185" s="123"/>
      <c r="H185" s="118">
        <f t="shared" si="9"/>
        <v>0</v>
      </c>
    </row>
    <row r="186" spans="1:8" ht="17.25" customHeight="1" x14ac:dyDescent="0.2">
      <c r="A186" s="22">
        <v>1103</v>
      </c>
      <c r="B186" s="24" t="s">
        <v>149</v>
      </c>
      <c r="C186" s="10"/>
      <c r="D186" s="10">
        <f>'11'!C17</f>
        <v>0</v>
      </c>
      <c r="E186" s="10"/>
      <c r="F186" s="11"/>
      <c r="G186" s="123"/>
      <c r="H186" s="118">
        <f t="shared" si="9"/>
        <v>0</v>
      </c>
    </row>
    <row r="187" spans="1:8" ht="17.25" customHeight="1" x14ac:dyDescent="0.2">
      <c r="A187" s="22">
        <v>1104</v>
      </c>
      <c r="B187" s="24" t="s">
        <v>150</v>
      </c>
      <c r="C187" s="10"/>
      <c r="D187" s="10">
        <f>'11'!C21</f>
        <v>0</v>
      </c>
      <c r="E187" s="10"/>
      <c r="F187" s="11"/>
      <c r="G187" s="123"/>
      <c r="H187" s="118">
        <f t="shared" si="9"/>
        <v>0</v>
      </c>
    </row>
    <row r="188" spans="1:8" ht="17.25" customHeight="1" x14ac:dyDescent="0.2">
      <c r="A188" s="22">
        <v>1105</v>
      </c>
      <c r="B188" s="24" t="s">
        <v>151</v>
      </c>
      <c r="C188" s="10"/>
      <c r="D188" s="10">
        <f>'11'!C25</f>
        <v>0</v>
      </c>
      <c r="E188" s="10"/>
      <c r="F188" s="11"/>
      <c r="G188" s="123"/>
      <c r="H188" s="118">
        <f t="shared" si="9"/>
        <v>0</v>
      </c>
    </row>
    <row r="189" spans="1:8" ht="17.25" customHeight="1" x14ac:dyDescent="0.2">
      <c r="A189" s="22">
        <v>1106</v>
      </c>
      <c r="B189" s="24" t="s">
        <v>152</v>
      </c>
      <c r="C189" s="10"/>
      <c r="D189" s="10">
        <f>'11'!C29</f>
        <v>0</v>
      </c>
      <c r="E189" s="10"/>
      <c r="F189" s="11"/>
      <c r="G189" s="123"/>
      <c r="H189" s="118">
        <f t="shared" si="9"/>
        <v>0</v>
      </c>
    </row>
    <row r="190" spans="1:8" ht="17.25" customHeight="1" x14ac:dyDescent="0.2">
      <c r="A190" s="22">
        <v>1107</v>
      </c>
      <c r="B190" s="24" t="s">
        <v>153</v>
      </c>
      <c r="C190" s="10"/>
      <c r="D190" s="10">
        <f>'11'!C33</f>
        <v>0</v>
      </c>
      <c r="E190" s="10"/>
      <c r="F190" s="11"/>
      <c r="G190" s="123"/>
      <c r="H190" s="118">
        <f t="shared" si="9"/>
        <v>0</v>
      </c>
    </row>
    <row r="191" spans="1:8" ht="17.25" customHeight="1" x14ac:dyDescent="0.2">
      <c r="A191" s="22">
        <v>1108</v>
      </c>
      <c r="B191" s="24" t="s">
        <v>154</v>
      </c>
      <c r="C191" s="10"/>
      <c r="D191" s="10">
        <f>'11'!C37</f>
        <v>0</v>
      </c>
      <c r="E191" s="10"/>
      <c r="F191" s="11"/>
      <c r="G191" s="123"/>
      <c r="H191" s="118">
        <f t="shared" si="9"/>
        <v>0</v>
      </c>
    </row>
    <row r="192" spans="1:8" ht="17.25" customHeight="1" x14ac:dyDescent="0.2">
      <c r="A192" s="22">
        <v>1109</v>
      </c>
      <c r="B192" s="24" t="s">
        <v>155</v>
      </c>
      <c r="C192" s="10"/>
      <c r="D192" s="10">
        <f>'11'!C41</f>
        <v>0</v>
      </c>
      <c r="E192" s="10"/>
      <c r="F192" s="11"/>
      <c r="G192" s="123"/>
      <c r="H192" s="118">
        <f t="shared" si="9"/>
        <v>0</v>
      </c>
    </row>
    <row r="193" spans="1:8" ht="17.25" customHeight="1" x14ac:dyDescent="0.2">
      <c r="A193" s="22">
        <v>1110</v>
      </c>
      <c r="B193" s="24" t="s">
        <v>156</v>
      </c>
      <c r="C193" s="10"/>
      <c r="D193" s="10">
        <f>'11'!C45</f>
        <v>0</v>
      </c>
      <c r="E193" s="10"/>
      <c r="F193" s="11"/>
      <c r="G193" s="123"/>
      <c r="H193" s="118">
        <f t="shared" si="9"/>
        <v>0</v>
      </c>
    </row>
    <row r="194" spans="1:8" ht="17.25" customHeight="1" x14ac:dyDescent="0.2">
      <c r="A194" s="22">
        <v>1111</v>
      </c>
      <c r="B194" s="24" t="s">
        <v>137</v>
      </c>
      <c r="C194" s="10"/>
      <c r="D194" s="10">
        <f>'11'!C49</f>
        <v>0</v>
      </c>
      <c r="E194" s="10"/>
      <c r="F194" s="11"/>
      <c r="G194" s="123"/>
      <c r="H194" s="118">
        <f t="shared" si="9"/>
        <v>0</v>
      </c>
    </row>
    <row r="195" spans="1:8" ht="17.25" customHeight="1" x14ac:dyDescent="0.2">
      <c r="A195" s="22">
        <v>1112</v>
      </c>
      <c r="B195" s="24" t="s">
        <v>34</v>
      </c>
      <c r="C195" s="10"/>
      <c r="D195" s="10">
        <f>'11'!C53</f>
        <v>0</v>
      </c>
      <c r="E195" s="10"/>
      <c r="F195" s="11"/>
      <c r="G195" s="123"/>
      <c r="H195" s="118">
        <f t="shared" si="9"/>
        <v>0</v>
      </c>
    </row>
    <row r="196" spans="1:8" ht="17.25" customHeight="1" x14ac:dyDescent="0.2">
      <c r="A196" s="22">
        <v>1113</v>
      </c>
      <c r="B196" s="24" t="s">
        <v>72</v>
      </c>
      <c r="C196" s="11"/>
      <c r="D196" s="10"/>
      <c r="E196" s="10">
        <f>'11'!C59</f>
        <v>0</v>
      </c>
      <c r="F196" s="11"/>
      <c r="G196" s="123"/>
      <c r="H196" s="118">
        <f t="shared" si="9"/>
        <v>0</v>
      </c>
    </row>
    <row r="197" spans="1:8" ht="17.25" customHeight="1" x14ac:dyDescent="0.2">
      <c r="A197" s="22">
        <v>1114</v>
      </c>
      <c r="B197" s="85" t="s">
        <v>431</v>
      </c>
      <c r="C197" s="75"/>
      <c r="D197" s="72"/>
      <c r="E197" s="72"/>
      <c r="F197" s="75"/>
      <c r="G197" s="123">
        <f>'11'!C67</f>
        <v>0</v>
      </c>
      <c r="H197" s="127"/>
    </row>
    <row r="198" spans="1:8" ht="17.25" customHeight="1" thickBot="1" x14ac:dyDescent="0.25">
      <c r="A198" s="15"/>
      <c r="B198" s="16" t="s">
        <v>35</v>
      </c>
      <c r="C198" s="17"/>
      <c r="D198" s="17">
        <f>'11'!C55</f>
        <v>0</v>
      </c>
      <c r="E198" s="17">
        <f>E196</f>
        <v>0</v>
      </c>
      <c r="F198" s="18"/>
      <c r="G198" s="125">
        <f>G197</f>
        <v>0</v>
      </c>
      <c r="H198" s="121">
        <f t="shared" si="9"/>
        <v>0</v>
      </c>
    </row>
    <row r="199" spans="1:8" ht="9" customHeight="1" thickBot="1" x14ac:dyDescent="0.25">
      <c r="A199" s="187"/>
      <c r="B199" s="187"/>
      <c r="C199" s="187"/>
      <c r="D199" s="187"/>
      <c r="E199" s="187"/>
      <c r="F199" s="187"/>
      <c r="G199" s="47"/>
      <c r="H199" s="25"/>
    </row>
    <row r="200" spans="1:8" ht="22.15" customHeight="1" thickBot="1" x14ac:dyDescent="0.25">
      <c r="A200" s="158">
        <v>12</v>
      </c>
      <c r="B200" s="171" t="s">
        <v>157</v>
      </c>
      <c r="C200" s="171"/>
      <c r="D200" s="171"/>
      <c r="E200" s="171"/>
      <c r="F200" s="171"/>
      <c r="G200" s="159"/>
      <c r="H200" s="126"/>
    </row>
    <row r="201" spans="1:8" ht="17.25" customHeight="1" x14ac:dyDescent="0.2">
      <c r="A201" s="135">
        <v>1201</v>
      </c>
      <c r="B201" s="136" t="s">
        <v>158</v>
      </c>
      <c r="C201" s="74"/>
      <c r="D201" s="74">
        <f>'12'!C9</f>
        <v>0</v>
      </c>
      <c r="E201" s="74"/>
      <c r="F201" s="132"/>
      <c r="G201" s="122"/>
      <c r="H201" s="118">
        <f t="shared" ref="H201:H219" si="10">SUM(D201:F201)</f>
        <v>0</v>
      </c>
    </row>
    <row r="202" spans="1:8" ht="17.25" customHeight="1" x14ac:dyDescent="0.2">
      <c r="A202" s="22">
        <v>1202</v>
      </c>
      <c r="B202" s="24" t="s">
        <v>159</v>
      </c>
      <c r="C202" s="10"/>
      <c r="D202" s="10">
        <f>'12'!C13</f>
        <v>0</v>
      </c>
      <c r="E202" s="10"/>
      <c r="F202" s="11"/>
      <c r="G202" s="123"/>
      <c r="H202" s="118">
        <f t="shared" si="10"/>
        <v>0</v>
      </c>
    </row>
    <row r="203" spans="1:8" ht="17.25" customHeight="1" x14ac:dyDescent="0.2">
      <c r="A203" s="22">
        <v>1203</v>
      </c>
      <c r="B203" s="24" t="s">
        <v>160</v>
      </c>
      <c r="C203" s="10"/>
      <c r="D203" s="10">
        <f>'12'!C17</f>
        <v>0</v>
      </c>
      <c r="E203" s="10"/>
      <c r="F203" s="11"/>
      <c r="G203" s="123"/>
      <c r="H203" s="118">
        <f t="shared" si="10"/>
        <v>0</v>
      </c>
    </row>
    <row r="204" spans="1:8" ht="17.25" customHeight="1" x14ac:dyDescent="0.2">
      <c r="A204" s="22">
        <v>1204</v>
      </c>
      <c r="B204" s="24" t="s">
        <v>161</v>
      </c>
      <c r="C204" s="10"/>
      <c r="D204" s="10">
        <f>'12'!C21</f>
        <v>0</v>
      </c>
      <c r="E204" s="10"/>
      <c r="F204" s="11"/>
      <c r="G204" s="123"/>
      <c r="H204" s="118">
        <f t="shared" si="10"/>
        <v>0</v>
      </c>
    </row>
    <row r="205" spans="1:8" ht="17.25" customHeight="1" x14ac:dyDescent="0.2">
      <c r="A205" s="22">
        <v>1205</v>
      </c>
      <c r="B205" s="24" t="s">
        <v>162</v>
      </c>
      <c r="C205" s="10"/>
      <c r="D205" s="10">
        <f>'12'!C25</f>
        <v>0</v>
      </c>
      <c r="E205" s="10"/>
      <c r="F205" s="11"/>
      <c r="G205" s="123"/>
      <c r="H205" s="118">
        <f t="shared" si="10"/>
        <v>0</v>
      </c>
    </row>
    <row r="206" spans="1:8" ht="17.25" customHeight="1" x14ac:dyDescent="0.2">
      <c r="A206" s="22">
        <v>1206</v>
      </c>
      <c r="B206" s="24" t="s">
        <v>163</v>
      </c>
      <c r="C206" s="10"/>
      <c r="D206" s="10">
        <f>'12'!C29</f>
        <v>0</v>
      </c>
      <c r="E206" s="10"/>
      <c r="F206" s="11"/>
      <c r="G206" s="123"/>
      <c r="H206" s="118">
        <f t="shared" si="10"/>
        <v>0</v>
      </c>
    </row>
    <row r="207" spans="1:8" ht="17.25" customHeight="1" x14ac:dyDescent="0.2">
      <c r="A207" s="22">
        <v>1207</v>
      </c>
      <c r="B207" s="24" t="s">
        <v>164</v>
      </c>
      <c r="C207" s="10"/>
      <c r="D207" s="10">
        <f>'12'!C33</f>
        <v>0</v>
      </c>
      <c r="E207" s="10"/>
      <c r="F207" s="11"/>
      <c r="G207" s="123"/>
      <c r="H207" s="118">
        <f t="shared" si="10"/>
        <v>0</v>
      </c>
    </row>
    <row r="208" spans="1:8" ht="17.25" customHeight="1" x14ac:dyDescent="0.2">
      <c r="A208" s="22">
        <v>1208</v>
      </c>
      <c r="B208" s="24" t="s">
        <v>165</v>
      </c>
      <c r="C208" s="10"/>
      <c r="D208" s="10">
        <f>'12'!C37</f>
        <v>0</v>
      </c>
      <c r="E208" s="10"/>
      <c r="F208" s="11"/>
      <c r="G208" s="123"/>
      <c r="H208" s="118">
        <f t="shared" si="10"/>
        <v>0</v>
      </c>
    </row>
    <row r="209" spans="1:8" ht="17.25" customHeight="1" x14ac:dyDescent="0.2">
      <c r="A209" s="22">
        <v>1209</v>
      </c>
      <c r="B209" s="24" t="s">
        <v>166</v>
      </c>
      <c r="C209" s="10"/>
      <c r="D209" s="10">
        <f>'12'!C41</f>
        <v>0</v>
      </c>
      <c r="E209" s="10"/>
      <c r="F209" s="11"/>
      <c r="G209" s="123"/>
      <c r="H209" s="118">
        <f t="shared" si="10"/>
        <v>0</v>
      </c>
    </row>
    <row r="210" spans="1:8" ht="17.25" customHeight="1" x14ac:dyDescent="0.2">
      <c r="A210" s="22">
        <v>1210</v>
      </c>
      <c r="B210" s="24" t="s">
        <v>167</v>
      </c>
      <c r="C210" s="10"/>
      <c r="D210" s="10">
        <f>'12'!C45</f>
        <v>0</v>
      </c>
      <c r="E210" s="10"/>
      <c r="F210" s="11"/>
      <c r="G210" s="123"/>
      <c r="H210" s="118">
        <f t="shared" si="10"/>
        <v>0</v>
      </c>
    </row>
    <row r="211" spans="1:8" ht="17.25" customHeight="1" x14ac:dyDescent="0.2">
      <c r="A211" s="22">
        <v>1211</v>
      </c>
      <c r="B211" s="24" t="s">
        <v>168</v>
      </c>
      <c r="C211" s="10"/>
      <c r="D211" s="10">
        <f>'12'!C49</f>
        <v>0</v>
      </c>
      <c r="E211" s="10"/>
      <c r="F211" s="11"/>
      <c r="G211" s="123"/>
      <c r="H211" s="118">
        <f t="shared" si="10"/>
        <v>0</v>
      </c>
    </row>
    <row r="212" spans="1:8" ht="17.25" customHeight="1" x14ac:dyDescent="0.2">
      <c r="A212" s="22">
        <v>1212</v>
      </c>
      <c r="B212" s="24" t="s">
        <v>169</v>
      </c>
      <c r="C212" s="10"/>
      <c r="D212" s="10">
        <f>'12'!C53</f>
        <v>0</v>
      </c>
      <c r="E212" s="10"/>
      <c r="F212" s="11"/>
      <c r="G212" s="123"/>
      <c r="H212" s="118">
        <f t="shared" si="10"/>
        <v>0</v>
      </c>
    </row>
    <row r="213" spans="1:8" ht="17.25" customHeight="1" x14ac:dyDescent="0.2">
      <c r="A213" s="22">
        <v>1213</v>
      </c>
      <c r="B213" s="24" t="s">
        <v>170</v>
      </c>
      <c r="C213" s="10"/>
      <c r="D213" s="10">
        <f>'12'!C57</f>
        <v>0</v>
      </c>
      <c r="E213" s="10"/>
      <c r="F213" s="11"/>
      <c r="G213" s="123"/>
      <c r="H213" s="118">
        <f t="shared" si="10"/>
        <v>0</v>
      </c>
    </row>
    <row r="214" spans="1:8" ht="17.25" customHeight="1" x14ac:dyDescent="0.2">
      <c r="A214" s="22">
        <v>1214</v>
      </c>
      <c r="B214" s="24" t="s">
        <v>171</v>
      </c>
      <c r="C214" s="10"/>
      <c r="D214" s="10">
        <f>'12'!C61</f>
        <v>0</v>
      </c>
      <c r="E214" s="10"/>
      <c r="F214" s="11"/>
      <c r="G214" s="123"/>
      <c r="H214" s="118">
        <f t="shared" si="10"/>
        <v>0</v>
      </c>
    </row>
    <row r="215" spans="1:8" ht="17.25" customHeight="1" x14ac:dyDescent="0.2">
      <c r="A215" s="22">
        <v>1215</v>
      </c>
      <c r="B215" s="24" t="s">
        <v>172</v>
      </c>
      <c r="C215" s="10"/>
      <c r="D215" s="10">
        <f>'12'!C65</f>
        <v>0</v>
      </c>
      <c r="E215" s="10"/>
      <c r="F215" s="11"/>
      <c r="G215" s="123"/>
      <c r="H215" s="118">
        <f t="shared" si="10"/>
        <v>0</v>
      </c>
    </row>
    <row r="216" spans="1:8" ht="17.25" customHeight="1" x14ac:dyDescent="0.2">
      <c r="A216" s="22">
        <v>1216</v>
      </c>
      <c r="B216" s="24" t="s">
        <v>173</v>
      </c>
      <c r="C216" s="10"/>
      <c r="D216" s="10">
        <f>'12'!C69</f>
        <v>0</v>
      </c>
      <c r="E216" s="10"/>
      <c r="F216" s="11"/>
      <c r="G216" s="123"/>
      <c r="H216" s="118">
        <f t="shared" si="10"/>
        <v>0</v>
      </c>
    </row>
    <row r="217" spans="1:8" ht="17.25" customHeight="1" x14ac:dyDescent="0.2">
      <c r="A217" s="22">
        <v>1217</v>
      </c>
      <c r="B217" s="24" t="s">
        <v>174</v>
      </c>
      <c r="C217" s="11"/>
      <c r="D217" s="10">
        <f>'12'!C73</f>
        <v>0</v>
      </c>
      <c r="E217" s="10"/>
      <c r="F217" s="11"/>
      <c r="G217" s="123"/>
      <c r="H217" s="118">
        <f t="shared" si="10"/>
        <v>0</v>
      </c>
    </row>
    <row r="218" spans="1:8" ht="17.25" customHeight="1" x14ac:dyDescent="0.2">
      <c r="A218" s="22">
        <v>1218</v>
      </c>
      <c r="B218" s="85" t="s">
        <v>431</v>
      </c>
      <c r="C218" s="75"/>
      <c r="D218" s="72"/>
      <c r="E218" s="72"/>
      <c r="F218" s="75"/>
      <c r="G218" s="123">
        <f>'12'!F83</f>
        <v>0</v>
      </c>
      <c r="H218" s="127"/>
    </row>
    <row r="219" spans="1:8" ht="17.25" customHeight="1" thickBot="1" x14ac:dyDescent="0.25">
      <c r="A219" s="15"/>
      <c r="B219" s="16" t="s">
        <v>35</v>
      </c>
      <c r="C219" s="17"/>
      <c r="D219" s="17">
        <f>'12'!C75</f>
        <v>0</v>
      </c>
      <c r="E219" s="17"/>
      <c r="F219" s="18"/>
      <c r="G219" s="125">
        <f>G218</f>
        <v>0</v>
      </c>
      <c r="H219" s="121">
        <f t="shared" si="10"/>
        <v>0</v>
      </c>
    </row>
    <row r="220" spans="1:8" ht="9" customHeight="1" thickBot="1" x14ac:dyDescent="0.25">
      <c r="A220" s="187"/>
      <c r="B220" s="187"/>
      <c r="C220" s="187"/>
      <c r="D220" s="187"/>
      <c r="E220" s="187"/>
      <c r="F220" s="187"/>
      <c r="G220" s="47"/>
      <c r="H220" s="25"/>
    </row>
    <row r="221" spans="1:8" ht="22.15" customHeight="1" thickBot="1" x14ac:dyDescent="0.25">
      <c r="A221" s="158">
        <v>13</v>
      </c>
      <c r="B221" s="171" t="s">
        <v>66</v>
      </c>
      <c r="C221" s="171"/>
      <c r="D221" s="171"/>
      <c r="E221" s="171"/>
      <c r="F221" s="171"/>
      <c r="G221" s="159"/>
      <c r="H221" s="126"/>
    </row>
    <row r="222" spans="1:8" ht="17.25" customHeight="1" x14ac:dyDescent="0.2">
      <c r="A222" s="135">
        <v>1301</v>
      </c>
      <c r="B222" s="136" t="s">
        <v>175</v>
      </c>
      <c r="C222" s="74"/>
      <c r="D222" s="74">
        <f>'13'!C9</f>
        <v>0</v>
      </c>
      <c r="E222" s="74"/>
      <c r="F222" s="132"/>
      <c r="G222" s="122"/>
      <c r="H222" s="118">
        <f t="shared" ref="H222:H230" si="11">SUM(D222:F222)</f>
        <v>0</v>
      </c>
    </row>
    <row r="223" spans="1:8" ht="17.25" customHeight="1" x14ac:dyDescent="0.2">
      <c r="A223" s="22">
        <v>1302</v>
      </c>
      <c r="B223" s="24" t="s">
        <v>176</v>
      </c>
      <c r="C223" s="10"/>
      <c r="D223" s="10">
        <f>'13'!C13</f>
        <v>0</v>
      </c>
      <c r="E223" s="10"/>
      <c r="F223" s="11"/>
      <c r="G223" s="123"/>
      <c r="H223" s="118">
        <f t="shared" si="11"/>
        <v>0</v>
      </c>
    </row>
    <row r="224" spans="1:8" ht="17.25" customHeight="1" x14ac:dyDescent="0.2">
      <c r="A224" s="22">
        <v>1303</v>
      </c>
      <c r="B224" s="24" t="s">
        <v>70</v>
      </c>
      <c r="C224" s="10"/>
      <c r="D224" s="10">
        <f>'13'!C17</f>
        <v>0</v>
      </c>
      <c r="E224" s="10"/>
      <c r="F224" s="11"/>
      <c r="G224" s="123"/>
      <c r="H224" s="118">
        <f t="shared" si="11"/>
        <v>0</v>
      </c>
    </row>
    <row r="225" spans="1:8" ht="17.25" customHeight="1" x14ac:dyDescent="0.2">
      <c r="A225" s="22">
        <v>1304</v>
      </c>
      <c r="B225" s="24" t="s">
        <v>69</v>
      </c>
      <c r="C225" s="10"/>
      <c r="D225" s="10">
        <f>'13'!C21</f>
        <v>0</v>
      </c>
      <c r="E225" s="10"/>
      <c r="F225" s="11"/>
      <c r="G225" s="123"/>
      <c r="H225" s="118">
        <f t="shared" si="11"/>
        <v>0</v>
      </c>
    </row>
    <row r="226" spans="1:8" ht="17.25" customHeight="1" x14ac:dyDescent="0.2">
      <c r="A226" s="22">
        <v>1305</v>
      </c>
      <c r="B226" s="24" t="s">
        <v>177</v>
      </c>
      <c r="C226" s="10"/>
      <c r="D226" s="10">
        <f>'13'!C25</f>
        <v>0</v>
      </c>
      <c r="E226" s="10"/>
      <c r="F226" s="11"/>
      <c r="G226" s="123"/>
      <c r="H226" s="118">
        <f t="shared" si="11"/>
        <v>0</v>
      </c>
    </row>
    <row r="227" spans="1:8" ht="17.25" customHeight="1" x14ac:dyDescent="0.2">
      <c r="A227" s="22">
        <v>1306</v>
      </c>
      <c r="B227" s="24" t="s">
        <v>68</v>
      </c>
      <c r="C227" s="10"/>
      <c r="D227" s="10">
        <f>'13'!C29</f>
        <v>0</v>
      </c>
      <c r="E227" s="10"/>
      <c r="F227" s="11"/>
      <c r="G227" s="123"/>
      <c r="H227" s="118">
        <f t="shared" si="11"/>
        <v>0</v>
      </c>
    </row>
    <row r="228" spans="1:8" ht="17.25" customHeight="1" x14ac:dyDescent="0.2">
      <c r="A228" s="22">
        <v>1307</v>
      </c>
      <c r="B228" s="24" t="s">
        <v>34</v>
      </c>
      <c r="C228" s="10"/>
      <c r="D228" s="10">
        <f>'13'!C33</f>
        <v>0</v>
      </c>
      <c r="E228" s="10"/>
      <c r="F228" s="11"/>
      <c r="G228" s="123"/>
      <c r="H228" s="118">
        <f t="shared" si="11"/>
        <v>0</v>
      </c>
    </row>
    <row r="229" spans="1:8" ht="17.25" customHeight="1" x14ac:dyDescent="0.2">
      <c r="A229" s="22">
        <v>1308</v>
      </c>
      <c r="B229" s="85" t="s">
        <v>431</v>
      </c>
      <c r="C229" s="72"/>
      <c r="D229" s="72"/>
      <c r="E229" s="72"/>
      <c r="F229" s="75"/>
      <c r="G229" s="124">
        <f>'13'!C43</f>
        <v>0</v>
      </c>
      <c r="H229" s="127"/>
    </row>
    <row r="230" spans="1:8" ht="17.25" customHeight="1" thickBot="1" x14ac:dyDescent="0.25">
      <c r="A230" s="15"/>
      <c r="B230" s="16" t="s">
        <v>35</v>
      </c>
      <c r="C230" s="17"/>
      <c r="D230" s="17">
        <f>'13'!C35</f>
        <v>0</v>
      </c>
      <c r="E230" s="17"/>
      <c r="F230" s="18"/>
      <c r="G230" s="125">
        <f>G229</f>
        <v>0</v>
      </c>
      <c r="H230" s="121">
        <f t="shared" si="11"/>
        <v>0</v>
      </c>
    </row>
    <row r="231" spans="1:8" ht="9" customHeight="1" thickBot="1" x14ac:dyDescent="0.25">
      <c r="A231" s="187"/>
      <c r="B231" s="187"/>
      <c r="C231" s="187"/>
      <c r="D231" s="187"/>
      <c r="E231" s="187"/>
      <c r="F231" s="187"/>
      <c r="G231" s="47"/>
      <c r="H231" s="25"/>
    </row>
    <row r="232" spans="1:8" ht="22.15" customHeight="1" thickBot="1" x14ac:dyDescent="0.25">
      <c r="A232" s="158">
        <v>14</v>
      </c>
      <c r="B232" s="171" t="s">
        <v>178</v>
      </c>
      <c r="C232" s="171"/>
      <c r="D232" s="171"/>
      <c r="E232" s="171"/>
      <c r="F232" s="171"/>
      <c r="G232" s="159"/>
      <c r="H232" s="126"/>
    </row>
    <row r="233" spans="1:8" ht="17.25" customHeight="1" x14ac:dyDescent="0.2">
      <c r="A233" s="135">
        <v>1401</v>
      </c>
      <c r="B233" s="136" t="s">
        <v>179</v>
      </c>
      <c r="C233" s="74"/>
      <c r="D233" s="74">
        <f>'14'!C9</f>
        <v>0</v>
      </c>
      <c r="E233" s="74"/>
      <c r="F233" s="132"/>
      <c r="G233" s="122"/>
      <c r="H233" s="118">
        <f t="shared" ref="H233:H242" si="12">SUM(D233:F233)</f>
        <v>0</v>
      </c>
    </row>
    <row r="234" spans="1:8" ht="17.25" customHeight="1" x14ac:dyDescent="0.2">
      <c r="A234" s="20">
        <v>1402</v>
      </c>
      <c r="B234" s="24" t="s">
        <v>180</v>
      </c>
      <c r="C234" s="10"/>
      <c r="D234" s="10"/>
      <c r="E234" s="10"/>
      <c r="F234" s="11"/>
      <c r="G234" s="123"/>
      <c r="H234" s="118">
        <f t="shared" si="12"/>
        <v>0</v>
      </c>
    </row>
    <row r="235" spans="1:8" ht="17.25" customHeight="1" x14ac:dyDescent="0.2">
      <c r="A235" s="22">
        <v>1403</v>
      </c>
      <c r="B235" s="24" t="s">
        <v>181</v>
      </c>
      <c r="C235" s="10"/>
      <c r="D235" s="10">
        <f>'14'!C13</f>
        <v>0</v>
      </c>
      <c r="E235" s="10"/>
      <c r="F235" s="11"/>
      <c r="G235" s="123"/>
      <c r="H235" s="118">
        <f t="shared" si="12"/>
        <v>0</v>
      </c>
    </row>
    <row r="236" spans="1:8" ht="17.25" customHeight="1" x14ac:dyDescent="0.2">
      <c r="A236" s="22">
        <v>1404</v>
      </c>
      <c r="B236" s="24" t="s">
        <v>182</v>
      </c>
      <c r="C236" s="10"/>
      <c r="D236" s="10">
        <f>'14'!C17</f>
        <v>0</v>
      </c>
      <c r="E236" s="10"/>
      <c r="F236" s="11"/>
      <c r="G236" s="123"/>
      <c r="H236" s="118">
        <f t="shared" si="12"/>
        <v>0</v>
      </c>
    </row>
    <row r="237" spans="1:8" ht="17.25" customHeight="1" x14ac:dyDescent="0.2">
      <c r="A237" s="22">
        <v>1405</v>
      </c>
      <c r="B237" s="24" t="s">
        <v>183</v>
      </c>
      <c r="C237" s="10"/>
      <c r="D237" s="10">
        <f>'14'!C21</f>
        <v>0</v>
      </c>
      <c r="E237" s="10"/>
      <c r="F237" s="11"/>
      <c r="G237" s="123"/>
      <c r="H237" s="118">
        <f t="shared" si="12"/>
        <v>0</v>
      </c>
    </row>
    <row r="238" spans="1:8" ht="17.25" customHeight="1" x14ac:dyDescent="0.2">
      <c r="A238" s="20">
        <v>1406</v>
      </c>
      <c r="B238" s="24" t="s">
        <v>184</v>
      </c>
      <c r="C238" s="10"/>
      <c r="D238" s="10"/>
      <c r="E238" s="10"/>
      <c r="F238" s="11"/>
      <c r="G238" s="123"/>
      <c r="H238" s="118">
        <f t="shared" si="12"/>
        <v>0</v>
      </c>
    </row>
    <row r="239" spans="1:8" ht="17.25" customHeight="1" x14ac:dyDescent="0.2">
      <c r="A239" s="20">
        <v>1407</v>
      </c>
      <c r="B239" s="24" t="s">
        <v>185</v>
      </c>
      <c r="C239" s="10"/>
      <c r="D239" s="10"/>
      <c r="E239" s="10"/>
      <c r="F239" s="11"/>
      <c r="G239" s="123"/>
      <c r="H239" s="118">
        <f t="shared" si="12"/>
        <v>0</v>
      </c>
    </row>
    <row r="240" spans="1:8" ht="17.25" customHeight="1" x14ac:dyDescent="0.2">
      <c r="A240" s="22">
        <v>1408</v>
      </c>
      <c r="B240" s="24" t="s">
        <v>34</v>
      </c>
      <c r="C240" s="11"/>
      <c r="D240" s="10">
        <f>'14'!C25</f>
        <v>0</v>
      </c>
      <c r="E240" s="10"/>
      <c r="F240" s="11"/>
      <c r="G240" s="123"/>
      <c r="H240" s="118">
        <f t="shared" si="12"/>
        <v>0</v>
      </c>
    </row>
    <row r="241" spans="1:8" ht="17.25" customHeight="1" x14ac:dyDescent="0.2">
      <c r="A241" s="22">
        <v>1409</v>
      </c>
      <c r="B241" s="85" t="s">
        <v>431</v>
      </c>
      <c r="C241" s="75"/>
      <c r="D241" s="72"/>
      <c r="E241" s="72"/>
      <c r="F241" s="75"/>
      <c r="G241" s="124">
        <f>'14'!C35</f>
        <v>0</v>
      </c>
      <c r="H241" s="127"/>
    </row>
    <row r="242" spans="1:8" ht="17.25" customHeight="1" thickBot="1" x14ac:dyDescent="0.25">
      <c r="A242" s="15"/>
      <c r="B242" s="16" t="s">
        <v>35</v>
      </c>
      <c r="C242" s="17"/>
      <c r="D242" s="17">
        <f>'14'!C27</f>
        <v>0</v>
      </c>
      <c r="E242" s="17"/>
      <c r="F242" s="18"/>
      <c r="G242" s="125">
        <f>G241</f>
        <v>0</v>
      </c>
      <c r="H242" s="121">
        <f t="shared" si="12"/>
        <v>0</v>
      </c>
    </row>
    <row r="243" spans="1:8" ht="9" customHeight="1" thickBot="1" x14ac:dyDescent="0.25">
      <c r="A243" s="187"/>
      <c r="B243" s="187"/>
      <c r="C243" s="187"/>
      <c r="D243" s="187"/>
      <c r="E243" s="187"/>
      <c r="F243" s="187"/>
      <c r="G243" s="47"/>
      <c r="H243" s="25"/>
    </row>
    <row r="244" spans="1:8" ht="22.15" customHeight="1" thickBot="1" x14ac:dyDescent="0.25">
      <c r="A244" s="158">
        <v>15</v>
      </c>
      <c r="B244" s="171" t="s">
        <v>186</v>
      </c>
      <c r="C244" s="171"/>
      <c r="D244" s="171"/>
      <c r="E244" s="171"/>
      <c r="F244" s="171"/>
      <c r="G244" s="159"/>
      <c r="H244" s="126"/>
    </row>
    <row r="245" spans="1:8" ht="17.25" customHeight="1" x14ac:dyDescent="0.2">
      <c r="A245" s="135">
        <v>1501</v>
      </c>
      <c r="B245" s="136" t="s">
        <v>187</v>
      </c>
      <c r="C245" s="74"/>
      <c r="D245" s="74">
        <f>'15'!C9</f>
        <v>0</v>
      </c>
      <c r="E245" s="74"/>
      <c r="F245" s="132"/>
      <c r="G245" s="122"/>
      <c r="H245" s="118">
        <f t="shared" ref="H245:H251" si="13">SUM(D245:F245)</f>
        <v>0</v>
      </c>
    </row>
    <row r="246" spans="1:8" ht="17.25" customHeight="1" x14ac:dyDescent="0.2">
      <c r="A246" s="22">
        <v>1502</v>
      </c>
      <c r="B246" s="24" t="s">
        <v>188</v>
      </c>
      <c r="C246" s="10"/>
      <c r="D246" s="10">
        <f>'15'!C13</f>
        <v>0</v>
      </c>
      <c r="E246" s="10"/>
      <c r="F246" s="11"/>
      <c r="G246" s="123"/>
      <c r="H246" s="118">
        <f t="shared" si="13"/>
        <v>0</v>
      </c>
    </row>
    <row r="247" spans="1:8" ht="17.25" customHeight="1" x14ac:dyDescent="0.2">
      <c r="A247" s="22">
        <v>1503</v>
      </c>
      <c r="B247" s="24" t="s">
        <v>189</v>
      </c>
      <c r="C247" s="10"/>
      <c r="D247" s="10">
        <f>'15'!C17</f>
        <v>0</v>
      </c>
      <c r="E247" s="10"/>
      <c r="F247" s="11"/>
      <c r="G247" s="123"/>
      <c r="H247" s="118">
        <f t="shared" si="13"/>
        <v>0</v>
      </c>
    </row>
    <row r="248" spans="1:8" ht="17.25" customHeight="1" x14ac:dyDescent="0.2">
      <c r="A248" s="22">
        <v>1504</v>
      </c>
      <c r="B248" s="24" t="s">
        <v>34</v>
      </c>
      <c r="C248" s="10"/>
      <c r="D248" s="10">
        <f>'15'!C21</f>
        <v>0</v>
      </c>
      <c r="E248" s="10"/>
      <c r="F248" s="11"/>
      <c r="G248" s="123"/>
      <c r="H248" s="118">
        <f t="shared" si="13"/>
        <v>0</v>
      </c>
    </row>
    <row r="249" spans="1:8" ht="17.25" customHeight="1" x14ac:dyDescent="0.2">
      <c r="A249" s="22">
        <v>1505</v>
      </c>
      <c r="B249" s="24" t="s">
        <v>72</v>
      </c>
      <c r="C249" s="11"/>
      <c r="D249" s="10"/>
      <c r="E249" s="10">
        <f>'15'!C27</f>
        <v>0</v>
      </c>
      <c r="F249" s="11"/>
      <c r="G249" s="123"/>
      <c r="H249" s="118">
        <f t="shared" si="13"/>
        <v>0</v>
      </c>
    </row>
    <row r="250" spans="1:8" ht="17.25" customHeight="1" x14ac:dyDescent="0.2">
      <c r="A250" s="22">
        <v>1506</v>
      </c>
      <c r="B250" s="85" t="s">
        <v>431</v>
      </c>
      <c r="C250" s="75"/>
      <c r="D250" s="72"/>
      <c r="E250" s="72"/>
      <c r="F250" s="75"/>
      <c r="G250" s="124">
        <f>'15'!C35</f>
        <v>0</v>
      </c>
      <c r="H250" s="127"/>
    </row>
    <row r="251" spans="1:8" ht="17.25" customHeight="1" thickBot="1" x14ac:dyDescent="0.25">
      <c r="A251" s="15"/>
      <c r="B251" s="16" t="s">
        <v>35</v>
      </c>
      <c r="C251" s="17"/>
      <c r="D251" s="17">
        <f>'15'!C23</f>
        <v>0</v>
      </c>
      <c r="E251" s="17">
        <f>E249</f>
        <v>0</v>
      </c>
      <c r="F251" s="18"/>
      <c r="G251" s="125">
        <f>G250</f>
        <v>0</v>
      </c>
      <c r="H251" s="121">
        <f t="shared" si="13"/>
        <v>0</v>
      </c>
    </row>
    <row r="252" spans="1:8" ht="9" customHeight="1" thickBot="1" x14ac:dyDescent="0.25">
      <c r="A252" s="187"/>
      <c r="B252" s="187"/>
      <c r="C252" s="187"/>
      <c r="D252" s="187"/>
      <c r="E252" s="187"/>
      <c r="F252" s="187"/>
      <c r="G252" s="47"/>
      <c r="H252" s="25"/>
    </row>
    <row r="253" spans="1:8" ht="22.15" customHeight="1" thickBot="1" x14ac:dyDescent="0.25">
      <c r="A253" s="158">
        <v>16</v>
      </c>
      <c r="B253" s="171" t="s">
        <v>190</v>
      </c>
      <c r="C253" s="171"/>
      <c r="D253" s="171"/>
      <c r="E253" s="171"/>
      <c r="F253" s="171"/>
      <c r="G253" s="159"/>
      <c r="H253" s="126"/>
    </row>
    <row r="254" spans="1:8" ht="17.25" customHeight="1" x14ac:dyDescent="0.2">
      <c r="A254" s="135">
        <v>1601</v>
      </c>
      <c r="B254" s="136" t="s">
        <v>191</v>
      </c>
      <c r="C254" s="74"/>
      <c r="D254" s="74">
        <f>'16'!C9</f>
        <v>0</v>
      </c>
      <c r="E254" s="74"/>
      <c r="F254" s="132"/>
      <c r="G254" s="122"/>
      <c r="H254" s="118">
        <f t="shared" ref="H254:H271" si="14">SUM(D254:F254)</f>
        <v>0</v>
      </c>
    </row>
    <row r="255" spans="1:8" ht="17.25" customHeight="1" x14ac:dyDescent="0.2">
      <c r="A255" s="22">
        <v>1602</v>
      </c>
      <c r="B255" s="24" t="s">
        <v>192</v>
      </c>
      <c r="C255" s="10"/>
      <c r="D255" s="10">
        <f>'16'!C13</f>
        <v>0</v>
      </c>
      <c r="E255" s="10"/>
      <c r="F255" s="11"/>
      <c r="G255" s="123"/>
      <c r="H255" s="118">
        <f t="shared" si="14"/>
        <v>0</v>
      </c>
    </row>
    <row r="256" spans="1:8" ht="17.25" customHeight="1" x14ac:dyDescent="0.2">
      <c r="A256" s="22">
        <v>1603</v>
      </c>
      <c r="B256" s="24" t="s">
        <v>193</v>
      </c>
      <c r="C256" s="10"/>
      <c r="D256" s="10">
        <f>'16'!C17</f>
        <v>0</v>
      </c>
      <c r="E256" s="10"/>
      <c r="F256" s="11"/>
      <c r="G256" s="123"/>
      <c r="H256" s="118">
        <f t="shared" si="14"/>
        <v>0</v>
      </c>
    </row>
    <row r="257" spans="1:8" ht="17.25" customHeight="1" x14ac:dyDescent="0.2">
      <c r="A257" s="22">
        <v>1604</v>
      </c>
      <c r="B257" s="24" t="s">
        <v>194</v>
      </c>
      <c r="C257" s="10"/>
      <c r="D257" s="10">
        <f>'16'!C21</f>
        <v>0</v>
      </c>
      <c r="E257" s="10"/>
      <c r="F257" s="11"/>
      <c r="G257" s="123"/>
      <c r="H257" s="118">
        <f t="shared" si="14"/>
        <v>0</v>
      </c>
    </row>
    <row r="258" spans="1:8" ht="17.25" customHeight="1" x14ac:dyDescent="0.2">
      <c r="A258" s="22">
        <v>1605</v>
      </c>
      <c r="B258" s="24" t="s">
        <v>195</v>
      </c>
      <c r="C258" s="10"/>
      <c r="D258" s="10">
        <f>'16'!C25</f>
        <v>0</v>
      </c>
      <c r="E258" s="10"/>
      <c r="F258" s="11"/>
      <c r="G258" s="123"/>
      <c r="H258" s="118">
        <f t="shared" si="14"/>
        <v>0</v>
      </c>
    </row>
    <row r="259" spans="1:8" ht="17.25" customHeight="1" x14ac:dyDescent="0.2">
      <c r="A259" s="22">
        <v>1606</v>
      </c>
      <c r="B259" s="24" t="s">
        <v>196</v>
      </c>
      <c r="C259" s="10"/>
      <c r="D259" s="10">
        <f>'16'!C29</f>
        <v>0</v>
      </c>
      <c r="E259" s="10"/>
      <c r="F259" s="11"/>
      <c r="G259" s="123"/>
      <c r="H259" s="118">
        <f t="shared" si="14"/>
        <v>0</v>
      </c>
    </row>
    <row r="260" spans="1:8" ht="17.25" customHeight="1" x14ac:dyDescent="0.2">
      <c r="A260" s="22">
        <v>1607</v>
      </c>
      <c r="B260" s="24" t="s">
        <v>197</v>
      </c>
      <c r="C260" s="10"/>
      <c r="D260" s="10">
        <f>'16'!C33</f>
        <v>0</v>
      </c>
      <c r="E260" s="10"/>
      <c r="F260" s="11"/>
      <c r="G260" s="123"/>
      <c r="H260" s="118">
        <f t="shared" si="14"/>
        <v>0</v>
      </c>
    </row>
    <row r="261" spans="1:8" ht="17.25" customHeight="1" x14ac:dyDescent="0.2">
      <c r="A261" s="22">
        <v>1608</v>
      </c>
      <c r="B261" s="24" t="s">
        <v>198</v>
      </c>
      <c r="C261" s="10"/>
      <c r="D261" s="10">
        <f>'16'!C37</f>
        <v>0</v>
      </c>
      <c r="E261" s="10"/>
      <c r="F261" s="11"/>
      <c r="G261" s="123"/>
      <c r="H261" s="118">
        <f t="shared" si="14"/>
        <v>0</v>
      </c>
    </row>
    <row r="262" spans="1:8" ht="17.25" customHeight="1" x14ac:dyDescent="0.2">
      <c r="A262" s="22">
        <v>1609</v>
      </c>
      <c r="B262" s="24" t="s">
        <v>199</v>
      </c>
      <c r="C262" s="10"/>
      <c r="D262" s="10">
        <f>'16'!C41</f>
        <v>0</v>
      </c>
      <c r="E262" s="10"/>
      <c r="F262" s="11"/>
      <c r="G262" s="123"/>
      <c r="H262" s="118">
        <f t="shared" si="14"/>
        <v>0</v>
      </c>
    </row>
    <row r="263" spans="1:8" ht="17.25" customHeight="1" x14ac:dyDescent="0.2">
      <c r="A263" s="22">
        <v>1610</v>
      </c>
      <c r="B263" s="24" t="s">
        <v>200</v>
      </c>
      <c r="C263" s="10"/>
      <c r="D263" s="10">
        <f>'16'!C45</f>
        <v>0</v>
      </c>
      <c r="E263" s="10"/>
      <c r="F263" s="11"/>
      <c r="G263" s="123"/>
      <c r="H263" s="118">
        <f t="shared" si="14"/>
        <v>0</v>
      </c>
    </row>
    <row r="264" spans="1:8" ht="17.25" customHeight="1" x14ac:dyDescent="0.2">
      <c r="A264" s="22">
        <v>1611</v>
      </c>
      <c r="B264" s="24" t="s">
        <v>174</v>
      </c>
      <c r="C264" s="10"/>
      <c r="D264" s="10">
        <f>'16'!C49</f>
        <v>0</v>
      </c>
      <c r="E264" s="10"/>
      <c r="F264" s="11"/>
      <c r="G264" s="123"/>
      <c r="H264" s="118">
        <f t="shared" si="14"/>
        <v>0</v>
      </c>
    </row>
    <row r="265" spans="1:8" ht="17.25" customHeight="1" x14ac:dyDescent="0.2">
      <c r="A265" s="22">
        <v>1612</v>
      </c>
      <c r="B265" s="24" t="s">
        <v>201</v>
      </c>
      <c r="C265" s="10"/>
      <c r="D265" s="10">
        <f>'16'!C53</f>
        <v>0</v>
      </c>
      <c r="E265" s="10"/>
      <c r="F265" s="11"/>
      <c r="G265" s="123"/>
      <c r="H265" s="118">
        <f t="shared" si="14"/>
        <v>0</v>
      </c>
    </row>
    <row r="266" spans="1:8" ht="17.25" customHeight="1" x14ac:dyDescent="0.2">
      <c r="A266" s="22">
        <v>1613</v>
      </c>
      <c r="B266" s="24" t="s">
        <v>202</v>
      </c>
      <c r="C266" s="10"/>
      <c r="D266" s="10">
        <f>'16'!C57</f>
        <v>0</v>
      </c>
      <c r="E266" s="10"/>
      <c r="F266" s="11"/>
      <c r="G266" s="123"/>
      <c r="H266" s="118">
        <f t="shared" si="14"/>
        <v>0</v>
      </c>
    </row>
    <row r="267" spans="1:8" ht="17.25" customHeight="1" x14ac:dyDescent="0.2">
      <c r="A267" s="22">
        <v>1614</v>
      </c>
      <c r="B267" s="24" t="s">
        <v>203</v>
      </c>
      <c r="C267" s="10"/>
      <c r="D267" s="10">
        <f>'16'!C61</f>
        <v>0</v>
      </c>
      <c r="E267" s="10"/>
      <c r="F267" s="11"/>
      <c r="G267" s="123"/>
      <c r="H267" s="118">
        <f t="shared" si="14"/>
        <v>0</v>
      </c>
    </row>
    <row r="268" spans="1:8" ht="17.25" customHeight="1" x14ac:dyDescent="0.2">
      <c r="A268" s="22">
        <v>1615</v>
      </c>
      <c r="B268" s="24" t="s">
        <v>34</v>
      </c>
      <c r="C268" s="10"/>
      <c r="D268" s="10">
        <f>'16'!C65</f>
        <v>0</v>
      </c>
      <c r="E268" s="10"/>
      <c r="F268" s="11"/>
      <c r="G268" s="123"/>
      <c r="H268" s="118">
        <f t="shared" si="14"/>
        <v>0</v>
      </c>
    </row>
    <row r="269" spans="1:8" ht="17.25" customHeight="1" x14ac:dyDescent="0.2">
      <c r="A269" s="22">
        <v>1616</v>
      </c>
      <c r="B269" s="24" t="s">
        <v>72</v>
      </c>
      <c r="C269" s="11"/>
      <c r="D269" s="10"/>
      <c r="E269" s="10">
        <f>'16'!C71</f>
        <v>0</v>
      </c>
      <c r="F269" s="11"/>
      <c r="G269" s="123"/>
      <c r="H269" s="118">
        <f t="shared" si="14"/>
        <v>0</v>
      </c>
    </row>
    <row r="270" spans="1:8" ht="17.25" customHeight="1" x14ac:dyDescent="0.2">
      <c r="A270" s="22">
        <v>1617</v>
      </c>
      <c r="B270" s="85" t="s">
        <v>431</v>
      </c>
      <c r="C270" s="75"/>
      <c r="D270" s="72"/>
      <c r="E270" s="72"/>
      <c r="F270" s="75"/>
      <c r="G270" s="124">
        <f>'16'!C79</f>
        <v>0</v>
      </c>
      <c r="H270" s="127"/>
    </row>
    <row r="271" spans="1:8" ht="17.25" customHeight="1" thickBot="1" x14ac:dyDescent="0.25">
      <c r="A271" s="15"/>
      <c r="B271" s="16" t="s">
        <v>35</v>
      </c>
      <c r="C271" s="17"/>
      <c r="D271" s="17">
        <f>'16'!C67</f>
        <v>0</v>
      </c>
      <c r="E271" s="17">
        <f>E269</f>
        <v>0</v>
      </c>
      <c r="F271" s="18"/>
      <c r="G271" s="125">
        <f>G270</f>
        <v>0</v>
      </c>
      <c r="H271" s="121">
        <f t="shared" si="14"/>
        <v>0</v>
      </c>
    </row>
    <row r="272" spans="1:8" ht="9" customHeight="1" thickBot="1" x14ac:dyDescent="0.25">
      <c r="A272" s="187"/>
      <c r="B272" s="187"/>
      <c r="C272" s="187"/>
      <c r="D272" s="187"/>
      <c r="E272" s="187"/>
      <c r="F272" s="187"/>
      <c r="G272" s="47"/>
      <c r="H272" s="25"/>
    </row>
    <row r="273" spans="1:8" ht="22.15" customHeight="1" thickBot="1" x14ac:dyDescent="0.25">
      <c r="A273" s="158">
        <v>17</v>
      </c>
      <c r="B273" s="171" t="s">
        <v>204</v>
      </c>
      <c r="C273" s="171"/>
      <c r="D273" s="171"/>
      <c r="E273" s="171"/>
      <c r="F273" s="171"/>
      <c r="G273" s="159"/>
      <c r="H273" s="126"/>
    </row>
    <row r="274" spans="1:8" ht="17.25" customHeight="1" x14ac:dyDescent="0.2">
      <c r="A274" s="135">
        <v>1701</v>
      </c>
      <c r="B274" s="136" t="s">
        <v>205</v>
      </c>
      <c r="C274" s="74"/>
      <c r="D274" s="74">
        <f>'17'!C9</f>
        <v>0</v>
      </c>
      <c r="E274" s="74"/>
      <c r="F274" s="132"/>
      <c r="G274" s="122"/>
      <c r="H274" s="118">
        <f t="shared" ref="H274:H287" si="15">SUM(D274:F274)</f>
        <v>0</v>
      </c>
    </row>
    <row r="275" spans="1:8" ht="17.25" customHeight="1" x14ac:dyDescent="0.2">
      <c r="A275" s="22">
        <v>1702</v>
      </c>
      <c r="B275" s="24" t="s">
        <v>206</v>
      </c>
      <c r="C275" s="10"/>
      <c r="D275" s="10">
        <f>'17'!C13</f>
        <v>0</v>
      </c>
      <c r="E275" s="10"/>
      <c r="F275" s="11"/>
      <c r="G275" s="123"/>
      <c r="H275" s="118">
        <f t="shared" si="15"/>
        <v>0</v>
      </c>
    </row>
    <row r="276" spans="1:8" ht="17.25" customHeight="1" x14ac:dyDescent="0.2">
      <c r="A276" s="22">
        <v>1703</v>
      </c>
      <c r="B276" s="24" t="s">
        <v>207</v>
      </c>
      <c r="C276" s="10"/>
      <c r="D276" s="10">
        <f>'17'!C17</f>
        <v>0</v>
      </c>
      <c r="E276" s="10"/>
      <c r="F276" s="11"/>
      <c r="G276" s="123"/>
      <c r="H276" s="118">
        <f t="shared" si="15"/>
        <v>0</v>
      </c>
    </row>
    <row r="277" spans="1:8" ht="17.25" customHeight="1" x14ac:dyDescent="0.2">
      <c r="A277" s="22">
        <v>1704</v>
      </c>
      <c r="B277" s="24" t="s">
        <v>208</v>
      </c>
      <c r="C277" s="10"/>
      <c r="D277" s="10">
        <f>'17'!C21</f>
        <v>0</v>
      </c>
      <c r="E277" s="10"/>
      <c r="F277" s="11"/>
      <c r="G277" s="123"/>
      <c r="H277" s="118">
        <f t="shared" si="15"/>
        <v>0</v>
      </c>
    </row>
    <row r="278" spans="1:8" ht="17.25" customHeight="1" x14ac:dyDescent="0.2">
      <c r="A278" s="22">
        <v>1705</v>
      </c>
      <c r="B278" s="24" t="s">
        <v>209</v>
      </c>
      <c r="C278" s="10"/>
      <c r="D278" s="10">
        <f>'17'!C25</f>
        <v>0</v>
      </c>
      <c r="E278" s="10"/>
      <c r="F278" s="11"/>
      <c r="G278" s="123"/>
      <c r="H278" s="118">
        <f t="shared" si="15"/>
        <v>0</v>
      </c>
    </row>
    <row r="279" spans="1:8" ht="17.25" customHeight="1" x14ac:dyDescent="0.2">
      <c r="A279" s="22">
        <v>1706</v>
      </c>
      <c r="B279" s="24" t="s">
        <v>210</v>
      </c>
      <c r="C279" s="10"/>
      <c r="D279" s="10">
        <f>'17'!C29</f>
        <v>0</v>
      </c>
      <c r="E279" s="10"/>
      <c r="F279" s="11"/>
      <c r="G279" s="123"/>
      <c r="H279" s="118">
        <f t="shared" si="15"/>
        <v>0</v>
      </c>
    </row>
    <row r="280" spans="1:8" ht="17.25" customHeight="1" x14ac:dyDescent="0.2">
      <c r="A280" s="22">
        <v>1707</v>
      </c>
      <c r="B280" s="24" t="s">
        <v>211</v>
      </c>
      <c r="C280" s="10"/>
      <c r="D280" s="10">
        <f>'17'!C33</f>
        <v>0</v>
      </c>
      <c r="E280" s="10"/>
      <c r="F280" s="11"/>
      <c r="G280" s="123"/>
      <c r="H280" s="118">
        <f t="shared" si="15"/>
        <v>0</v>
      </c>
    </row>
    <row r="281" spans="1:8" ht="17.25" customHeight="1" x14ac:dyDescent="0.2">
      <c r="A281" s="22">
        <v>1708</v>
      </c>
      <c r="B281" s="24" t="s">
        <v>212</v>
      </c>
      <c r="C281" s="10"/>
      <c r="D281" s="10">
        <f>'17'!C37</f>
        <v>0</v>
      </c>
      <c r="E281" s="10"/>
      <c r="F281" s="11"/>
      <c r="G281" s="123"/>
      <c r="H281" s="118">
        <f t="shared" si="15"/>
        <v>0</v>
      </c>
    </row>
    <row r="282" spans="1:8" ht="17.25" customHeight="1" x14ac:dyDescent="0.2">
      <c r="A282" s="22">
        <v>1709</v>
      </c>
      <c r="B282" s="24" t="s">
        <v>200</v>
      </c>
      <c r="C282" s="10"/>
      <c r="D282" s="10">
        <f>'17'!C41</f>
        <v>0</v>
      </c>
      <c r="E282" s="10"/>
      <c r="F282" s="11"/>
      <c r="G282" s="123"/>
      <c r="H282" s="118">
        <f t="shared" si="15"/>
        <v>0</v>
      </c>
    </row>
    <row r="283" spans="1:8" ht="17.25" customHeight="1" x14ac:dyDescent="0.2">
      <c r="A283" s="22">
        <v>1710</v>
      </c>
      <c r="B283" s="24" t="s">
        <v>213</v>
      </c>
      <c r="C283" s="10"/>
      <c r="D283" s="10">
        <f>'17'!C45</f>
        <v>0</v>
      </c>
      <c r="E283" s="10"/>
      <c r="F283" s="11"/>
      <c r="G283" s="123"/>
      <c r="H283" s="118">
        <f t="shared" si="15"/>
        <v>0</v>
      </c>
    </row>
    <row r="284" spans="1:8" ht="17.25" customHeight="1" x14ac:dyDescent="0.2">
      <c r="A284" s="22">
        <v>1711</v>
      </c>
      <c r="B284" s="24" t="s">
        <v>34</v>
      </c>
      <c r="C284" s="10"/>
      <c r="D284" s="10">
        <f>'17'!C49</f>
        <v>0</v>
      </c>
      <c r="E284" s="10"/>
      <c r="F284" s="11"/>
      <c r="G284" s="123"/>
      <c r="H284" s="118">
        <f t="shared" si="15"/>
        <v>0</v>
      </c>
    </row>
    <row r="285" spans="1:8" ht="17.25" customHeight="1" x14ac:dyDescent="0.2">
      <c r="A285" s="22">
        <v>1712</v>
      </c>
      <c r="B285" s="24" t="s">
        <v>72</v>
      </c>
      <c r="C285" s="11"/>
      <c r="D285" s="10"/>
      <c r="E285" s="10">
        <f>'17'!C55</f>
        <v>0</v>
      </c>
      <c r="F285" s="11"/>
      <c r="G285" s="123"/>
      <c r="H285" s="118">
        <f t="shared" si="15"/>
        <v>0</v>
      </c>
    </row>
    <row r="286" spans="1:8" ht="17.25" customHeight="1" x14ac:dyDescent="0.2">
      <c r="A286" s="22">
        <v>1713</v>
      </c>
      <c r="B286" s="85" t="s">
        <v>431</v>
      </c>
      <c r="C286" s="75"/>
      <c r="D286" s="72"/>
      <c r="E286" s="72"/>
      <c r="F286" s="75"/>
      <c r="G286" s="124">
        <f>'17'!C63</f>
        <v>0</v>
      </c>
      <c r="H286" s="127"/>
    </row>
    <row r="287" spans="1:8" ht="17.25" customHeight="1" thickBot="1" x14ac:dyDescent="0.25">
      <c r="A287" s="15"/>
      <c r="B287" s="16" t="s">
        <v>35</v>
      </c>
      <c r="C287" s="17"/>
      <c r="D287" s="17">
        <f>'17'!C51</f>
        <v>0</v>
      </c>
      <c r="E287" s="17">
        <f>E285</f>
        <v>0</v>
      </c>
      <c r="F287" s="18"/>
      <c r="G287" s="125">
        <f>G286</f>
        <v>0</v>
      </c>
      <c r="H287" s="121">
        <f t="shared" si="15"/>
        <v>0</v>
      </c>
    </row>
    <row r="288" spans="1:8" ht="9" customHeight="1" thickBot="1" x14ac:dyDescent="0.25">
      <c r="A288" s="187"/>
      <c r="B288" s="187"/>
      <c r="C288" s="187"/>
      <c r="D288" s="187"/>
      <c r="E288" s="187"/>
      <c r="F288" s="187"/>
      <c r="G288" s="47"/>
      <c r="H288" s="25"/>
    </row>
    <row r="289" spans="1:8" ht="22.15" customHeight="1" thickBot="1" x14ac:dyDescent="0.25">
      <c r="A289" s="158">
        <v>18</v>
      </c>
      <c r="B289" s="171" t="s">
        <v>214</v>
      </c>
      <c r="C289" s="171"/>
      <c r="D289" s="171"/>
      <c r="E289" s="171"/>
      <c r="F289" s="171"/>
      <c r="G289" s="159"/>
      <c r="H289" s="126"/>
    </row>
    <row r="290" spans="1:8" ht="17.25" customHeight="1" x14ac:dyDescent="0.2">
      <c r="A290" s="135">
        <v>1801</v>
      </c>
      <c r="B290" s="136" t="s">
        <v>215</v>
      </c>
      <c r="C290" s="74"/>
      <c r="D290" s="74">
        <f>'18'!C9</f>
        <v>0</v>
      </c>
      <c r="E290" s="74"/>
      <c r="F290" s="132"/>
      <c r="G290" s="122"/>
      <c r="H290" s="118">
        <f t="shared" ref="H290:H300" si="16">SUM(D290:F290)</f>
        <v>0</v>
      </c>
    </row>
    <row r="291" spans="1:8" ht="17.25" customHeight="1" x14ac:dyDescent="0.2">
      <c r="A291" s="22">
        <v>1802</v>
      </c>
      <c r="B291" s="24" t="s">
        <v>216</v>
      </c>
      <c r="C291" s="10"/>
      <c r="D291" s="10">
        <f>'18'!C13</f>
        <v>0</v>
      </c>
      <c r="E291" s="10"/>
      <c r="F291" s="11"/>
      <c r="G291" s="123"/>
      <c r="H291" s="118">
        <f t="shared" si="16"/>
        <v>0</v>
      </c>
    </row>
    <row r="292" spans="1:8" ht="17.25" customHeight="1" x14ac:dyDescent="0.2">
      <c r="A292" s="22">
        <v>1803</v>
      </c>
      <c r="B292" s="24" t="s">
        <v>217</v>
      </c>
      <c r="C292" s="10"/>
      <c r="D292" s="10">
        <f>'18'!C17</f>
        <v>0</v>
      </c>
      <c r="E292" s="10"/>
      <c r="F292" s="11"/>
      <c r="G292" s="123"/>
      <c r="H292" s="118">
        <f t="shared" si="16"/>
        <v>0</v>
      </c>
    </row>
    <row r="293" spans="1:8" ht="17.25" customHeight="1" x14ac:dyDescent="0.2">
      <c r="A293" s="22">
        <v>1804</v>
      </c>
      <c r="B293" s="24" t="s">
        <v>218</v>
      </c>
      <c r="C293" s="10"/>
      <c r="D293" s="10">
        <f>'18'!C21</f>
        <v>0</v>
      </c>
      <c r="E293" s="10"/>
      <c r="F293" s="11"/>
      <c r="G293" s="123"/>
      <c r="H293" s="118">
        <f t="shared" si="16"/>
        <v>0</v>
      </c>
    </row>
    <row r="294" spans="1:8" ht="17.25" customHeight="1" x14ac:dyDescent="0.2">
      <c r="A294" s="22">
        <v>1805</v>
      </c>
      <c r="B294" s="24" t="s">
        <v>219</v>
      </c>
      <c r="C294" s="10"/>
      <c r="D294" s="10">
        <f>'18'!C25</f>
        <v>0</v>
      </c>
      <c r="E294" s="10"/>
      <c r="F294" s="11"/>
      <c r="G294" s="123"/>
      <c r="H294" s="118">
        <f t="shared" si="16"/>
        <v>0</v>
      </c>
    </row>
    <row r="295" spans="1:8" ht="17.25" customHeight="1" x14ac:dyDescent="0.2">
      <c r="A295" s="22">
        <v>1806</v>
      </c>
      <c r="B295" s="24" t="s">
        <v>220</v>
      </c>
      <c r="C295" s="10"/>
      <c r="D295" s="10">
        <f>'18'!C29</f>
        <v>0</v>
      </c>
      <c r="E295" s="10"/>
      <c r="F295" s="11"/>
      <c r="G295" s="123"/>
      <c r="H295" s="118">
        <f t="shared" si="16"/>
        <v>0</v>
      </c>
    </row>
    <row r="296" spans="1:8" ht="17.25" customHeight="1" x14ac:dyDescent="0.2">
      <c r="A296" s="22">
        <v>1807</v>
      </c>
      <c r="B296" s="24" t="s">
        <v>221</v>
      </c>
      <c r="C296" s="10"/>
      <c r="D296" s="10">
        <f>'18'!C33</f>
        <v>0</v>
      </c>
      <c r="E296" s="10"/>
      <c r="F296" s="11"/>
      <c r="G296" s="123"/>
      <c r="H296" s="118">
        <f t="shared" si="16"/>
        <v>0</v>
      </c>
    </row>
    <row r="297" spans="1:8" ht="17.25" customHeight="1" x14ac:dyDescent="0.2">
      <c r="A297" s="22">
        <v>1808</v>
      </c>
      <c r="B297" s="24" t="s">
        <v>34</v>
      </c>
      <c r="C297" s="10"/>
      <c r="D297" s="10">
        <f>'18'!C37</f>
        <v>0</v>
      </c>
      <c r="E297" s="10"/>
      <c r="F297" s="11"/>
      <c r="G297" s="123"/>
      <c r="H297" s="118">
        <f t="shared" si="16"/>
        <v>0</v>
      </c>
    </row>
    <row r="298" spans="1:8" ht="17.25" customHeight="1" x14ac:dyDescent="0.2">
      <c r="A298" s="22">
        <v>1809</v>
      </c>
      <c r="B298" s="24" t="s">
        <v>72</v>
      </c>
      <c r="C298" s="11"/>
      <c r="D298" s="10"/>
      <c r="E298" s="10">
        <f>'18'!C43</f>
        <v>0</v>
      </c>
      <c r="F298" s="11"/>
      <c r="G298" s="123"/>
      <c r="H298" s="118">
        <f t="shared" si="16"/>
        <v>0</v>
      </c>
    </row>
    <row r="299" spans="1:8" ht="17.25" customHeight="1" x14ac:dyDescent="0.2">
      <c r="A299" s="22">
        <v>1810</v>
      </c>
      <c r="B299" s="85" t="s">
        <v>431</v>
      </c>
      <c r="C299" s="75"/>
      <c r="D299" s="72"/>
      <c r="E299" s="72"/>
      <c r="F299" s="75"/>
      <c r="G299" s="124">
        <f>'18'!C51</f>
        <v>0</v>
      </c>
      <c r="H299" s="127"/>
    </row>
    <row r="300" spans="1:8" ht="17.25" customHeight="1" thickBot="1" x14ac:dyDescent="0.25">
      <c r="A300" s="15"/>
      <c r="B300" s="16" t="s">
        <v>35</v>
      </c>
      <c r="C300" s="17"/>
      <c r="D300" s="17">
        <f>'18'!C39</f>
        <v>0</v>
      </c>
      <c r="E300" s="17">
        <f>E298</f>
        <v>0</v>
      </c>
      <c r="F300" s="18"/>
      <c r="G300" s="125">
        <f>G299</f>
        <v>0</v>
      </c>
      <c r="H300" s="121">
        <f t="shared" si="16"/>
        <v>0</v>
      </c>
    </row>
    <row r="301" spans="1:8" ht="9.1999999999999993" customHeight="1" thickBot="1" x14ac:dyDescent="0.25">
      <c r="A301" s="187"/>
      <c r="B301" s="187"/>
      <c r="C301" s="187"/>
      <c r="D301" s="187"/>
      <c r="E301" s="187"/>
      <c r="F301" s="187"/>
      <c r="G301" s="47"/>
      <c r="H301" s="25"/>
    </row>
    <row r="302" spans="1:8" ht="22.15" customHeight="1" thickBot="1" x14ac:dyDescent="0.25">
      <c r="A302" s="158">
        <v>19</v>
      </c>
      <c r="B302" s="171" t="s">
        <v>222</v>
      </c>
      <c r="C302" s="171"/>
      <c r="D302" s="171"/>
      <c r="E302" s="171"/>
      <c r="F302" s="171"/>
      <c r="G302" s="159"/>
      <c r="H302" s="126"/>
    </row>
    <row r="303" spans="1:8" ht="17.25" customHeight="1" x14ac:dyDescent="0.2">
      <c r="A303" s="133">
        <v>1901</v>
      </c>
      <c r="B303" s="136" t="s">
        <v>223</v>
      </c>
      <c r="C303" s="74"/>
      <c r="D303" s="74"/>
      <c r="E303" s="74"/>
      <c r="F303" s="132"/>
      <c r="G303" s="122"/>
      <c r="H303" s="118">
        <f t="shared" ref="H303:H310" si="17">SUM(D303:F303)</f>
        <v>0</v>
      </c>
    </row>
    <row r="304" spans="1:8" ht="17.25" customHeight="1" x14ac:dyDescent="0.2">
      <c r="A304" s="20">
        <v>1902</v>
      </c>
      <c r="B304" s="24" t="s">
        <v>224</v>
      </c>
      <c r="C304" s="10"/>
      <c r="D304" s="10"/>
      <c r="E304" s="10"/>
      <c r="F304" s="11"/>
      <c r="G304" s="123"/>
      <c r="H304" s="118">
        <f t="shared" si="17"/>
        <v>0</v>
      </c>
    </row>
    <row r="305" spans="1:8" ht="17.25" customHeight="1" x14ac:dyDescent="0.2">
      <c r="A305" s="20">
        <v>1903</v>
      </c>
      <c r="B305" s="24" t="s">
        <v>225</v>
      </c>
      <c r="C305" s="10"/>
      <c r="D305" s="10"/>
      <c r="E305" s="10"/>
      <c r="F305" s="11"/>
      <c r="G305" s="123"/>
      <c r="H305" s="118">
        <f t="shared" si="17"/>
        <v>0</v>
      </c>
    </row>
    <row r="306" spans="1:8" ht="17.25" customHeight="1" x14ac:dyDescent="0.2">
      <c r="A306" s="20">
        <v>1904</v>
      </c>
      <c r="B306" s="24" t="s">
        <v>226</v>
      </c>
      <c r="C306" s="10"/>
      <c r="D306" s="10"/>
      <c r="E306" s="10"/>
      <c r="F306" s="11"/>
      <c r="G306" s="123"/>
      <c r="H306" s="118">
        <f t="shared" si="17"/>
        <v>0</v>
      </c>
    </row>
    <row r="307" spans="1:8" ht="17.25" customHeight="1" x14ac:dyDescent="0.2">
      <c r="A307" s="20">
        <v>1905</v>
      </c>
      <c r="B307" s="24" t="s">
        <v>227</v>
      </c>
      <c r="C307" s="10"/>
      <c r="D307" s="10"/>
      <c r="E307" s="10"/>
      <c r="F307" s="11"/>
      <c r="G307" s="123"/>
      <c r="H307" s="118">
        <f t="shared" si="17"/>
        <v>0</v>
      </c>
    </row>
    <row r="308" spans="1:8" ht="17.25" customHeight="1" x14ac:dyDescent="0.2">
      <c r="A308" s="20">
        <v>1906</v>
      </c>
      <c r="B308" s="24" t="s">
        <v>34</v>
      </c>
      <c r="C308" s="10"/>
      <c r="D308" s="10"/>
      <c r="E308" s="10"/>
      <c r="F308" s="11"/>
      <c r="G308" s="123"/>
      <c r="H308" s="118">
        <f t="shared" si="17"/>
        <v>0</v>
      </c>
    </row>
    <row r="309" spans="1:8" ht="17.25" customHeight="1" x14ac:dyDescent="0.2">
      <c r="A309" s="89"/>
      <c r="B309" s="88"/>
      <c r="C309" s="72"/>
      <c r="D309" s="72"/>
      <c r="E309" s="72"/>
      <c r="F309" s="75"/>
      <c r="G309" s="124"/>
      <c r="H309" s="127"/>
    </row>
    <row r="310" spans="1:8" ht="17.25" customHeight="1" thickBot="1" x14ac:dyDescent="0.25">
      <c r="A310" s="15"/>
      <c r="B310" s="16" t="s">
        <v>35</v>
      </c>
      <c r="C310" s="17"/>
      <c r="D310" s="17"/>
      <c r="E310" s="17"/>
      <c r="F310" s="18"/>
      <c r="G310" s="125"/>
      <c r="H310" s="121">
        <f t="shared" si="17"/>
        <v>0</v>
      </c>
    </row>
    <row r="311" spans="1:8" ht="9" customHeight="1" thickBot="1" x14ac:dyDescent="0.25">
      <c r="A311" s="187"/>
      <c r="B311" s="187"/>
      <c r="C311" s="187"/>
      <c r="D311" s="187"/>
      <c r="E311" s="187"/>
      <c r="F311" s="187"/>
      <c r="G311" s="47"/>
      <c r="H311" s="25"/>
    </row>
    <row r="312" spans="1:8" ht="22.15" customHeight="1" thickBot="1" x14ac:dyDescent="0.25">
      <c r="A312" s="158">
        <v>20</v>
      </c>
      <c r="B312" s="171" t="s">
        <v>228</v>
      </c>
      <c r="C312" s="171"/>
      <c r="D312" s="171"/>
      <c r="E312" s="171"/>
      <c r="F312" s="171"/>
      <c r="G312" s="159"/>
      <c r="H312" s="126"/>
    </row>
    <row r="313" spans="1:8" ht="17.25" customHeight="1" x14ac:dyDescent="0.2">
      <c r="A313" s="133">
        <v>2001</v>
      </c>
      <c r="B313" s="138" t="s">
        <v>229</v>
      </c>
      <c r="C313" s="74"/>
      <c r="D313" s="74"/>
      <c r="E313" s="74"/>
      <c r="F313" s="132"/>
      <c r="G313" s="122"/>
      <c r="H313" s="118">
        <f t="shared" ref="H313:H325" si="18">SUM(D313:F313)</f>
        <v>0</v>
      </c>
    </row>
    <row r="314" spans="1:8" ht="17.25" customHeight="1" x14ac:dyDescent="0.2">
      <c r="A314" s="22">
        <v>2002</v>
      </c>
      <c r="B314" s="26" t="s">
        <v>58</v>
      </c>
      <c r="C314" s="10"/>
      <c r="D314" s="10">
        <f>'20'!C9</f>
        <v>0</v>
      </c>
      <c r="E314" s="10"/>
      <c r="F314" s="11"/>
      <c r="G314" s="123"/>
      <c r="H314" s="118">
        <f t="shared" si="18"/>
        <v>0</v>
      </c>
    </row>
    <row r="315" spans="1:8" ht="17.25" customHeight="1" x14ac:dyDescent="0.2">
      <c r="A315" s="22">
        <v>2003</v>
      </c>
      <c r="B315" s="26" t="s">
        <v>60</v>
      </c>
      <c r="C315" s="10"/>
      <c r="D315" s="10">
        <f>'20'!C13</f>
        <v>0</v>
      </c>
      <c r="E315" s="10"/>
      <c r="F315" s="11"/>
      <c r="G315" s="123"/>
      <c r="H315" s="118">
        <f t="shared" si="18"/>
        <v>0</v>
      </c>
    </row>
    <row r="316" spans="1:8" ht="17.25" customHeight="1" x14ac:dyDescent="0.2">
      <c r="A316" s="20">
        <v>2004</v>
      </c>
      <c r="B316" s="26" t="s">
        <v>230</v>
      </c>
      <c r="C316" s="10"/>
      <c r="D316" s="10"/>
      <c r="E316" s="10"/>
      <c r="F316" s="11"/>
      <c r="G316" s="123"/>
      <c r="H316" s="118">
        <f t="shared" si="18"/>
        <v>0</v>
      </c>
    </row>
    <row r="317" spans="1:8" ht="17.25" customHeight="1" x14ac:dyDescent="0.2">
      <c r="A317" s="22">
        <v>2005</v>
      </c>
      <c r="B317" s="26" t="s">
        <v>231</v>
      </c>
      <c r="C317" s="10"/>
      <c r="D317" s="10">
        <f>'20'!C17</f>
        <v>0</v>
      </c>
      <c r="E317" s="10"/>
      <c r="F317" s="11"/>
      <c r="G317" s="123"/>
      <c r="H317" s="118">
        <f t="shared" si="18"/>
        <v>0</v>
      </c>
    </row>
    <row r="318" spans="1:8" ht="17.25" customHeight="1" x14ac:dyDescent="0.2">
      <c r="A318" s="22">
        <v>2006</v>
      </c>
      <c r="B318" s="26" t="s">
        <v>232</v>
      </c>
      <c r="C318" s="10"/>
      <c r="D318" s="10">
        <f>'20'!C21</f>
        <v>0</v>
      </c>
      <c r="E318" s="10"/>
      <c r="F318" s="11"/>
      <c r="G318" s="123"/>
      <c r="H318" s="118">
        <f t="shared" si="18"/>
        <v>0</v>
      </c>
    </row>
    <row r="319" spans="1:8" ht="17.25" customHeight="1" x14ac:dyDescent="0.2">
      <c r="A319" s="22">
        <v>2007</v>
      </c>
      <c r="B319" s="21" t="s">
        <v>233</v>
      </c>
      <c r="C319" s="10"/>
      <c r="D319" s="10">
        <f>'20'!C25</f>
        <v>0</v>
      </c>
      <c r="E319" s="10"/>
      <c r="F319" s="11"/>
      <c r="G319" s="123"/>
      <c r="H319" s="118">
        <f t="shared" si="18"/>
        <v>0</v>
      </c>
    </row>
    <row r="320" spans="1:8" ht="17.25" customHeight="1" x14ac:dyDescent="0.2">
      <c r="A320" s="22">
        <v>2008</v>
      </c>
      <c r="B320" s="24" t="s">
        <v>34</v>
      </c>
      <c r="C320" s="10"/>
      <c r="D320" s="10">
        <f>'20'!C29</f>
        <v>0</v>
      </c>
      <c r="E320" s="10"/>
      <c r="F320" s="11"/>
      <c r="G320" s="123"/>
      <c r="H320" s="118">
        <f t="shared" si="18"/>
        <v>0</v>
      </c>
    </row>
    <row r="321" spans="1:8" ht="17.25" customHeight="1" x14ac:dyDescent="0.2">
      <c r="A321" s="20">
        <v>2009</v>
      </c>
      <c r="B321" s="24" t="s">
        <v>234</v>
      </c>
      <c r="C321" s="10"/>
      <c r="D321" s="10"/>
      <c r="E321" s="10"/>
      <c r="F321" s="11"/>
      <c r="G321" s="123"/>
      <c r="H321" s="118">
        <f t="shared" si="18"/>
        <v>0</v>
      </c>
    </row>
    <row r="322" spans="1:8" ht="17.25" customHeight="1" x14ac:dyDescent="0.2">
      <c r="A322" s="22">
        <v>2010</v>
      </c>
      <c r="B322" s="24" t="s">
        <v>235</v>
      </c>
      <c r="C322" s="10"/>
      <c r="D322" s="10">
        <f>'20'!C33</f>
        <v>0</v>
      </c>
      <c r="E322" s="10"/>
      <c r="F322" s="11"/>
      <c r="G322" s="123"/>
      <c r="H322" s="118">
        <f t="shared" si="18"/>
        <v>0</v>
      </c>
    </row>
    <row r="323" spans="1:8" ht="17.25" customHeight="1" x14ac:dyDescent="0.2">
      <c r="A323" s="22">
        <v>2011</v>
      </c>
      <c r="B323" s="24" t="s">
        <v>236</v>
      </c>
      <c r="C323" s="10"/>
      <c r="D323" s="10">
        <f>'20'!C37</f>
        <v>0</v>
      </c>
      <c r="E323" s="10"/>
      <c r="F323" s="11"/>
      <c r="G323" s="123"/>
      <c r="H323" s="118">
        <f t="shared" si="18"/>
        <v>0</v>
      </c>
    </row>
    <row r="324" spans="1:8" ht="17.25" customHeight="1" x14ac:dyDescent="0.2">
      <c r="A324" s="22">
        <v>2012</v>
      </c>
      <c r="B324" s="85" t="s">
        <v>431</v>
      </c>
      <c r="C324" s="72"/>
      <c r="D324" s="72"/>
      <c r="E324" s="72"/>
      <c r="F324" s="75"/>
      <c r="G324" s="124">
        <f>'20'!C47</f>
        <v>0</v>
      </c>
      <c r="H324" s="127"/>
    </row>
    <row r="325" spans="1:8" ht="17.25" customHeight="1" thickBot="1" x14ac:dyDescent="0.25">
      <c r="A325" s="15"/>
      <c r="B325" s="16" t="s">
        <v>35</v>
      </c>
      <c r="C325" s="17"/>
      <c r="D325" s="17">
        <f>'20'!C39</f>
        <v>0</v>
      </c>
      <c r="E325" s="17"/>
      <c r="F325" s="18"/>
      <c r="G325" s="125">
        <f>G324</f>
        <v>0</v>
      </c>
      <c r="H325" s="121">
        <f t="shared" si="18"/>
        <v>0</v>
      </c>
    </row>
    <row r="326" spans="1:8" ht="9" customHeight="1" x14ac:dyDescent="0.2">
      <c r="A326" s="187"/>
      <c r="B326" s="187"/>
      <c r="C326" s="187"/>
      <c r="D326" s="187"/>
      <c r="E326" s="187"/>
      <c r="F326" s="187"/>
      <c r="G326" s="47"/>
      <c r="H326" s="25"/>
    </row>
    <row r="327" spans="1:8" ht="23.1" customHeight="1" thickBot="1" x14ac:dyDescent="0.25">
      <c r="A327" s="16"/>
      <c r="B327" s="97" t="s">
        <v>237</v>
      </c>
      <c r="C327" s="17"/>
      <c r="D327" s="18">
        <f>SUM(D300+D287+D271+D251+D198+D181+D148+D132+D119+D109+D97+D87+D80+D70+D29+D219+D230+D242+D325)</f>
        <v>0</v>
      </c>
      <c r="E327" s="18">
        <f>SUM(E300+E287+E271+E251+E198+E181+E148+E132+E119+E109+E97+E87+E80+E70)</f>
        <v>0</v>
      </c>
      <c r="F327" s="18"/>
      <c r="G327" s="125">
        <f>SUM(G325+G300+G287+G271+G251+G242+G230+G219+G198+G181+G148+G132+G119+G109+G97+G87+G80+G70+G29)</f>
        <v>0</v>
      </c>
      <c r="H327" s="121">
        <f>SUM(D327:F327)</f>
        <v>0</v>
      </c>
    </row>
    <row r="328" spans="1:8" s="28" customFormat="1" ht="9" customHeight="1" x14ac:dyDescent="0.2">
      <c r="A328" s="192" t="s">
        <v>238</v>
      </c>
      <c r="B328" s="192"/>
      <c r="C328" s="192"/>
      <c r="D328" s="192"/>
      <c r="E328" s="192"/>
      <c r="F328" s="192"/>
      <c r="G328" s="69"/>
      <c r="H328" s="27"/>
    </row>
    <row r="329" spans="1:8" s="28" customFormat="1" ht="22.15" customHeight="1" thickBot="1" x14ac:dyDescent="0.25">
      <c r="A329" s="29"/>
      <c r="B329" s="30" t="s">
        <v>239</v>
      </c>
      <c r="C329" s="31"/>
      <c r="D329" s="32">
        <f>D327-D73-D74</f>
        <v>0</v>
      </c>
      <c r="E329" s="32"/>
      <c r="F329" s="32"/>
      <c r="G329" s="128">
        <f>G327-G73-G74</f>
        <v>0</v>
      </c>
      <c r="H329" s="121">
        <f>SUM(D329:F329)</f>
        <v>0</v>
      </c>
    </row>
    <row r="330" spans="1:8" s="28" customFormat="1" ht="9" customHeight="1" thickBot="1" x14ac:dyDescent="0.25">
      <c r="A330" s="192"/>
      <c r="B330" s="192"/>
      <c r="C330" s="192"/>
      <c r="D330" s="192"/>
      <c r="E330" s="192"/>
      <c r="F330" s="192"/>
      <c r="G330" s="69"/>
      <c r="H330" s="27"/>
    </row>
    <row r="331" spans="1:8" ht="26.1" customHeight="1" x14ac:dyDescent="0.2">
      <c r="A331" s="144">
        <v>2101</v>
      </c>
      <c r="B331" s="145" t="s">
        <v>422</v>
      </c>
      <c r="C331" s="146" t="s">
        <v>240</v>
      </c>
      <c r="D331" s="147"/>
      <c r="E331" s="147"/>
      <c r="F331" s="148"/>
      <c r="G331" s="149"/>
      <c r="H331" s="118">
        <f>SUM(D331:F331)</f>
        <v>0</v>
      </c>
    </row>
    <row r="332" spans="1:8" ht="33.950000000000003" customHeight="1" x14ac:dyDescent="0.2">
      <c r="A332" s="150">
        <v>2102</v>
      </c>
      <c r="B332" s="71" t="s">
        <v>241</v>
      </c>
      <c r="C332" s="73"/>
      <c r="D332" s="74">
        <f>'21'!C9</f>
        <v>0</v>
      </c>
      <c r="E332" s="74"/>
      <c r="F332" s="76"/>
      <c r="G332" s="151"/>
      <c r="H332" s="118">
        <f>D332</f>
        <v>0</v>
      </c>
    </row>
    <row r="333" spans="1:8" ht="39.75" customHeight="1" x14ac:dyDescent="0.2">
      <c r="A333" s="162" t="s">
        <v>457</v>
      </c>
      <c r="B333" s="34" t="s">
        <v>458</v>
      </c>
      <c r="C333" s="10" t="s">
        <v>240</v>
      </c>
      <c r="D333" s="10">
        <f>'21'!C16</f>
        <v>0</v>
      </c>
      <c r="E333" s="95" t="s">
        <v>435</v>
      </c>
      <c r="F333" s="33" t="str">
        <f>IF((D333+G333)=0,"0 %",SUM(D333+G333)/C339)</f>
        <v>0 %</v>
      </c>
      <c r="G333" s="153">
        <f>'21'!C31</f>
        <v>0</v>
      </c>
      <c r="H333" s="119">
        <f>D333</f>
        <v>0</v>
      </c>
    </row>
    <row r="334" spans="1:8" ht="41.25" customHeight="1" x14ac:dyDescent="0.2">
      <c r="A334" s="152">
        <v>2104</v>
      </c>
      <c r="B334" s="34" t="s">
        <v>436</v>
      </c>
      <c r="C334" s="10"/>
      <c r="D334" s="96" t="s">
        <v>435</v>
      </c>
      <c r="E334" s="35" t="str">
        <f>IF('Titulní list'!F334=0,"0 %",'Titulní list'!F334/C339)</f>
        <v>0 %</v>
      </c>
      <c r="F334" s="11">
        <f>'21'!C23</f>
        <v>0</v>
      </c>
      <c r="G334" s="154"/>
      <c r="H334" s="120">
        <f>F334</f>
        <v>0</v>
      </c>
    </row>
    <row r="335" spans="1:8" ht="17.25" customHeight="1" thickBot="1" x14ac:dyDescent="0.25">
      <c r="A335" s="139"/>
      <c r="B335" s="140" t="s">
        <v>35</v>
      </c>
      <c r="C335" s="141"/>
      <c r="D335" s="141">
        <f>SUM(D332:D333)</f>
        <v>0</v>
      </c>
      <c r="E335" s="141"/>
      <c r="F335" s="142">
        <f>F334</f>
        <v>0</v>
      </c>
      <c r="G335" s="143">
        <f>G333</f>
        <v>0</v>
      </c>
      <c r="H335" s="121">
        <f>SUM(D335:F335)</f>
        <v>0</v>
      </c>
    </row>
    <row r="336" spans="1:8" ht="9" customHeight="1" thickBot="1" x14ac:dyDescent="0.25">
      <c r="A336" s="193"/>
      <c r="B336" s="193"/>
      <c r="C336" s="193"/>
      <c r="D336" s="193"/>
      <c r="E336" s="193"/>
      <c r="F336" s="193"/>
      <c r="G336" s="70"/>
      <c r="H336" s="36"/>
    </row>
    <row r="337" spans="1:8" ht="22.15" customHeight="1" thickBot="1" x14ac:dyDescent="0.25">
      <c r="A337" s="189" t="s">
        <v>35</v>
      </c>
      <c r="B337" s="189"/>
      <c r="C337" s="37"/>
      <c r="D337" s="37">
        <f>D327+D335</f>
        <v>0</v>
      </c>
      <c r="E337" s="37">
        <f>E327</f>
        <v>0</v>
      </c>
      <c r="F337" s="37">
        <f>F335</f>
        <v>0</v>
      </c>
      <c r="G337" s="37">
        <f>G327+G335</f>
        <v>0</v>
      </c>
      <c r="H337" s="38">
        <f>SUM(D337:F337)</f>
        <v>0</v>
      </c>
    </row>
    <row r="338" spans="1:8" ht="9" customHeight="1" thickBot="1" x14ac:dyDescent="0.25">
      <c r="A338" s="39"/>
      <c r="B338" s="39"/>
      <c r="C338" s="40"/>
      <c r="D338" s="41"/>
      <c r="E338" s="41"/>
      <c r="F338" s="41"/>
      <c r="G338" s="41"/>
    </row>
    <row r="339" spans="1:8" ht="22.15" customHeight="1" x14ac:dyDescent="0.2">
      <c r="A339" s="190" t="s">
        <v>242</v>
      </c>
      <c r="B339" s="190"/>
      <c r="C339" s="42">
        <f>SUM(D337:G337)</f>
        <v>0</v>
      </c>
      <c r="D339" s="43"/>
      <c r="E339" s="44"/>
      <c r="F339" s="44"/>
      <c r="G339" s="44"/>
    </row>
    <row r="340" spans="1:8" ht="22.15" customHeight="1" x14ac:dyDescent="0.2">
      <c r="A340" s="190" t="s">
        <v>243</v>
      </c>
      <c r="B340" s="190"/>
      <c r="C340" s="45">
        <v>0</v>
      </c>
      <c r="D340" s="43"/>
      <c r="E340" s="44"/>
      <c r="F340" s="44"/>
      <c r="G340" s="44"/>
    </row>
    <row r="341" spans="1:8" ht="22.15" customHeight="1" thickBot="1" x14ac:dyDescent="0.25">
      <c r="A341" s="191" t="s">
        <v>244</v>
      </c>
      <c r="B341" s="191"/>
      <c r="C341" s="46">
        <f>SUM(C340+C339)</f>
        <v>0</v>
      </c>
      <c r="D341" s="43"/>
      <c r="E341" s="44"/>
      <c r="F341" s="44"/>
      <c r="G341" s="44"/>
    </row>
    <row r="65408" ht="12.75" customHeight="1" x14ac:dyDescent="0.2"/>
    <row r="65409" ht="12.75" customHeight="1" x14ac:dyDescent="0.2"/>
    <row r="65410" ht="12.75" customHeight="1" x14ac:dyDescent="0.2"/>
    <row r="65411" ht="12.75" customHeight="1" x14ac:dyDescent="0.2"/>
    <row r="65412" ht="12.75" customHeight="1" x14ac:dyDescent="0.2"/>
    <row r="65413" ht="12.7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7" ht="12.75" customHeight="1" x14ac:dyDescent="0.2"/>
    <row r="65428" ht="12.75" customHeight="1" x14ac:dyDescent="0.2"/>
    <row r="65429" ht="12.75" customHeight="1" x14ac:dyDescent="0.2"/>
    <row r="65430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  <row r="65439" ht="12.75" customHeight="1" x14ac:dyDescent="0.2"/>
    <row r="65440" ht="12.75" customHeight="1" x14ac:dyDescent="0.2"/>
    <row r="65441" ht="12.75" customHeight="1" x14ac:dyDescent="0.2"/>
    <row r="65442" ht="12.75" customHeight="1" x14ac:dyDescent="0.2"/>
    <row r="65443" ht="12.75" customHeight="1" x14ac:dyDescent="0.2"/>
    <row r="65444" ht="12.75" customHeight="1" x14ac:dyDescent="0.2"/>
    <row r="65445" ht="12.75" customHeight="1" x14ac:dyDescent="0.2"/>
    <row r="65446" ht="12.75" customHeight="1" x14ac:dyDescent="0.2"/>
    <row r="65447" ht="12.75" customHeight="1" x14ac:dyDescent="0.2"/>
    <row r="65448" ht="12.75" customHeight="1" x14ac:dyDescent="0.2"/>
    <row r="65449" ht="12.75" customHeight="1" x14ac:dyDescent="0.2"/>
    <row r="65450" ht="12.75" customHeight="1" x14ac:dyDescent="0.2"/>
    <row r="65451" ht="12.75" customHeight="1" x14ac:dyDescent="0.2"/>
    <row r="65452" ht="12.75" customHeight="1" x14ac:dyDescent="0.2"/>
    <row r="65453" ht="12.75" customHeight="1" x14ac:dyDescent="0.2"/>
    <row r="65454" ht="12.75" customHeight="1" x14ac:dyDescent="0.2"/>
    <row r="65455" ht="12.75" customHeight="1" x14ac:dyDescent="0.2"/>
    <row r="65456" ht="12.75" customHeight="1" x14ac:dyDescent="0.2"/>
    <row r="65457" ht="12.75" customHeight="1" x14ac:dyDescent="0.2"/>
    <row r="65458" ht="12.75" customHeight="1" x14ac:dyDescent="0.2"/>
    <row r="65459" ht="12.75" customHeight="1" x14ac:dyDescent="0.2"/>
    <row r="65460" ht="12.75" customHeight="1" x14ac:dyDescent="0.2"/>
    <row r="65461" ht="12.75" customHeight="1" x14ac:dyDescent="0.2"/>
    <row r="65462" ht="12.75" customHeight="1" x14ac:dyDescent="0.2"/>
    <row r="65463" ht="12.75" customHeight="1" x14ac:dyDescent="0.2"/>
    <row r="65464" ht="12.75" customHeight="1" x14ac:dyDescent="0.2"/>
    <row r="65465" ht="12.75" customHeight="1" x14ac:dyDescent="0.2"/>
    <row r="65466" ht="12.75" customHeight="1" x14ac:dyDescent="0.2"/>
    <row r="65467" ht="12.75" customHeight="1" x14ac:dyDescent="0.2"/>
    <row r="65468" ht="12.75" customHeight="1" x14ac:dyDescent="0.2"/>
    <row r="65469" ht="12.75" customHeight="1" x14ac:dyDescent="0.2"/>
    <row r="65470" ht="12.75" customHeight="1" x14ac:dyDescent="0.2"/>
    <row r="65471" ht="12.75" customHeight="1" x14ac:dyDescent="0.2"/>
    <row r="65472" ht="12.75" customHeight="1" x14ac:dyDescent="0.2"/>
    <row r="65473" ht="12.75" customHeight="1" x14ac:dyDescent="0.2"/>
    <row r="65474" ht="12.75" customHeight="1" x14ac:dyDescent="0.2"/>
    <row r="65475" ht="12.75" customHeight="1" x14ac:dyDescent="0.2"/>
    <row r="65476" ht="12.75" customHeight="1" x14ac:dyDescent="0.2"/>
    <row r="65477" ht="12.75" customHeight="1" x14ac:dyDescent="0.2"/>
    <row r="65478" ht="12.75" customHeight="1" x14ac:dyDescent="0.2"/>
    <row r="65479" ht="12.75" customHeight="1" x14ac:dyDescent="0.2"/>
    <row r="65480" ht="12.75" customHeight="1" x14ac:dyDescent="0.2"/>
    <row r="65481" ht="12.75" customHeight="1" x14ac:dyDescent="0.2"/>
    <row r="65482" ht="12.75" customHeight="1" x14ac:dyDescent="0.2"/>
    <row r="65483" ht="12.75" customHeight="1" x14ac:dyDescent="0.2"/>
    <row r="65484" ht="12.75" customHeight="1" x14ac:dyDescent="0.2"/>
    <row r="65485" ht="12.75" customHeight="1" x14ac:dyDescent="0.2"/>
    <row r="65486" ht="12.75" customHeight="1" x14ac:dyDescent="0.2"/>
    <row r="65487" ht="12.75" customHeight="1" x14ac:dyDescent="0.2"/>
    <row r="65488" ht="12.75" customHeight="1" x14ac:dyDescent="0.2"/>
    <row r="65489" ht="12.75" customHeight="1" x14ac:dyDescent="0.2"/>
    <row r="65490" ht="12.75" customHeight="1" x14ac:dyDescent="0.2"/>
    <row r="65491" ht="12.75" customHeight="1" x14ac:dyDescent="0.2"/>
    <row r="65492" ht="12.75" customHeight="1" x14ac:dyDescent="0.2"/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  <row r="65499" ht="12.75" customHeight="1" x14ac:dyDescent="0.2"/>
    <row r="65500" ht="12.75" customHeight="1" x14ac:dyDescent="0.2"/>
    <row r="65501" ht="12.75" customHeight="1" x14ac:dyDescent="0.2"/>
    <row r="65502" ht="12.75" customHeight="1" x14ac:dyDescent="0.2"/>
    <row r="65503" ht="12.7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</sheetData>
  <sheetProtection algorithmName="SHA-512" hashValue="QfBfTtWWuOiP3V5pJTECwvYuSdrnY43ZBZAWWiPb7+msmGoS7ExSJaX0TdJtg7u5sjvhOtjFVX4vzoz/7ynMwQ==" saltValue="or7ACWMC02CniFQJBcFFSA==" spinCount="100000" sheet="1" objects="1" scenarios="1"/>
  <mergeCells count="64">
    <mergeCell ref="A340:B340"/>
    <mergeCell ref="A341:B341"/>
    <mergeCell ref="A311:F311"/>
    <mergeCell ref="B312:F312"/>
    <mergeCell ref="A326:F326"/>
    <mergeCell ref="A328:F328"/>
    <mergeCell ref="A330:F330"/>
    <mergeCell ref="A336:F336"/>
    <mergeCell ref="A288:F288"/>
    <mergeCell ref="B289:F289"/>
    <mergeCell ref="A337:B337"/>
    <mergeCell ref="A339:B339"/>
    <mergeCell ref="A301:F301"/>
    <mergeCell ref="B302:F302"/>
    <mergeCell ref="B273:F273"/>
    <mergeCell ref="A252:F252"/>
    <mergeCell ref="B253:F253"/>
    <mergeCell ref="A149:F149"/>
    <mergeCell ref="B150:F150"/>
    <mergeCell ref="A182:F182"/>
    <mergeCell ref="B183:F183"/>
    <mergeCell ref="A199:F199"/>
    <mergeCell ref="B200:F200"/>
    <mergeCell ref="A220:F220"/>
    <mergeCell ref="B221:F221"/>
    <mergeCell ref="A231:F231"/>
    <mergeCell ref="B232:F232"/>
    <mergeCell ref="A243:F243"/>
    <mergeCell ref="B244:F244"/>
    <mergeCell ref="A272:F272"/>
    <mergeCell ref="B134:F134"/>
    <mergeCell ref="A81:F81"/>
    <mergeCell ref="B82:F82"/>
    <mergeCell ref="A88:F88"/>
    <mergeCell ref="B89:F89"/>
    <mergeCell ref="A98:F98"/>
    <mergeCell ref="B99:F99"/>
    <mergeCell ref="A110:F110"/>
    <mergeCell ref="B111:F111"/>
    <mergeCell ref="A120:F120"/>
    <mergeCell ref="B121:F121"/>
    <mergeCell ref="A133:F133"/>
    <mergeCell ref="B72:F72"/>
    <mergeCell ref="A9:B9"/>
    <mergeCell ref="C9:C12"/>
    <mergeCell ref="D9:D12"/>
    <mergeCell ref="E9:E12"/>
    <mergeCell ref="F9:F12"/>
    <mergeCell ref="A10:A11"/>
    <mergeCell ref="B10:B11"/>
    <mergeCell ref="A13:F13"/>
    <mergeCell ref="A30:F30"/>
    <mergeCell ref="B31:F31"/>
    <mergeCell ref="A71:F71"/>
    <mergeCell ref="G9:G12"/>
    <mergeCell ref="A1:E1"/>
    <mergeCell ref="A3:E3"/>
    <mergeCell ref="A5:B5"/>
    <mergeCell ref="C5:D5"/>
    <mergeCell ref="A6:B6"/>
    <mergeCell ref="C6:D6"/>
    <mergeCell ref="A7:B7"/>
    <mergeCell ref="C7:D7"/>
    <mergeCell ref="A8:B8"/>
  </mergeCells>
  <phoneticPr fontId="20" type="noConversion"/>
  <pageMargins left="0.74791666666666667" right="0.74791666666666667" top="0.74791666666666667" bottom="1.5277777777777777" header="0.51180555555555551" footer="0.74791666666666667"/>
  <pageSetup paperSize="9" scale="93" orientation="landscape" useFirstPageNumber="1" horizontalDpi="300" verticalDpi="300"/>
  <headerFooter alignWithMargins="0">
    <oddFooter>&amp;LTitulní list&amp;C                                                             &amp;R&amp;P</oddFooter>
  </headerFooter>
  <colBreaks count="1" manualBreakCount="1">
    <brk id="8" max="1048575" man="1"/>
  </colBreaks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A9B1-A25D-447A-9D31-7CA0ED8AD555}">
  <dimension ref="A1:K60"/>
  <sheetViews>
    <sheetView showGridLines="0" zoomScale="75" zoomScaleNormal="75" workbookViewId="0">
      <selection activeCell="J11" sqref="J11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ht="17.25" customHeight="1" x14ac:dyDescent="0.2">
      <c r="A3" s="215" t="s">
        <v>1</v>
      </c>
      <c r="B3" s="215"/>
      <c r="C3" s="216" t="str">
        <f>IF('Titulní list'!C6=0," ",'Titulní list'!C6)</f>
        <v xml:space="preserve"> </v>
      </c>
      <c r="D3" s="216"/>
      <c r="E3" s="51"/>
      <c r="J3" s="48"/>
    </row>
    <row r="4" spans="1:10" ht="28.35" customHeight="1" x14ac:dyDescent="0.2"/>
    <row r="5" spans="1:10" ht="17.25" customHeight="1" x14ac:dyDescent="0.2">
      <c r="A5" s="217">
        <v>1</v>
      </c>
      <c r="B5" s="218" t="str">
        <f>'Titulní list'!B14</f>
        <v>Development – scénář (literární příprava)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17"/>
      <c r="B6" s="218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9</v>
      </c>
      <c r="B7" s="215" t="str">
        <f>'Titulní list'!B15</f>
        <v>Opce na preexistentní dílo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15"/>
      <c r="C8" s="52"/>
      <c r="D8" s="9"/>
      <c r="E8" s="9"/>
      <c r="F8" s="9"/>
      <c r="G8" s="9"/>
      <c r="H8" s="9"/>
      <c r="I8" s="102"/>
      <c r="J8" s="12"/>
    </row>
    <row r="9" spans="1:10" ht="17.25" customHeight="1" x14ac:dyDescent="0.2">
      <c r="A9" s="15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/>
    </row>
    <row r="10" spans="1:10" ht="9" customHeight="1" x14ac:dyDescent="0.2">
      <c r="J10" s="19"/>
    </row>
    <row r="11" spans="1:10" ht="17.25" customHeight="1" x14ac:dyDescent="0.2">
      <c r="A11" s="223" t="s">
        <v>11</v>
      </c>
      <c r="B11" s="215" t="str">
        <f>'Titulní list'!B16</f>
        <v>Licence na preexistentní dílo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1">
        <f>SUM(J11:J12)</f>
        <v>0</v>
      </c>
      <c r="D13" s="221"/>
      <c r="E13" s="221"/>
      <c r="F13" s="221"/>
      <c r="G13" s="221"/>
      <c r="H13" s="221"/>
      <c r="I13" s="221"/>
      <c r="J13" s="221"/>
    </row>
    <row r="14" spans="1:10" ht="9" customHeight="1" x14ac:dyDescent="0.2">
      <c r="A14" s="53"/>
      <c r="B14" s="53"/>
      <c r="C14" s="54"/>
      <c r="D14" s="53"/>
      <c r="E14" s="53"/>
      <c r="F14" s="53"/>
      <c r="G14" s="53"/>
      <c r="H14" s="53"/>
      <c r="I14" s="100"/>
      <c r="J14" s="55"/>
    </row>
    <row r="15" spans="1:10" ht="17.25" customHeight="1" x14ac:dyDescent="0.2">
      <c r="A15" s="223" t="s">
        <v>15</v>
      </c>
      <c r="B15" s="215" t="str">
        <f>'Titulní list'!B18</f>
        <v>Scénář – licence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thickBot="1" x14ac:dyDescent="0.25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/>
    </row>
    <row r="18" spans="1:10" ht="9" customHeight="1" x14ac:dyDescent="0.2"/>
    <row r="19" spans="1:10" ht="17.25" customHeight="1" x14ac:dyDescent="0.2">
      <c r="A19" s="223" t="s">
        <v>19</v>
      </c>
      <c r="B19" s="215" t="str">
        <f>'Titulní list'!B20</f>
        <v>Spoluautor (spoluautoři) scénáře - licence</v>
      </c>
      <c r="C19" s="52"/>
      <c r="D19" s="9"/>
      <c r="E19" s="9"/>
      <c r="F19" s="9"/>
      <c r="G19" s="9"/>
      <c r="H19" s="9"/>
      <c r="I19" s="102"/>
      <c r="J19" s="12">
        <v>0</v>
      </c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1">
        <f>SUM(J19:J20)</f>
        <v>0</v>
      </c>
      <c r="D21" s="221"/>
      <c r="E21" s="221"/>
      <c r="F21" s="221"/>
      <c r="G21" s="221"/>
      <c r="H21" s="221"/>
      <c r="I21" s="221"/>
      <c r="J21" s="221"/>
    </row>
    <row r="22" spans="1:10" ht="9" customHeight="1" x14ac:dyDescent="0.2"/>
    <row r="23" spans="1:10" ht="17.25" customHeight="1" x14ac:dyDescent="0.2">
      <c r="A23" s="223" t="s">
        <v>21</v>
      </c>
      <c r="B23" s="226" t="str">
        <f>'Titulní list'!B21</f>
        <v>Autor (autoři) dialogů – vytvoření díla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9"/>
      <c r="B25" s="16" t="s">
        <v>237</v>
      </c>
      <c r="C25" s="225">
        <f>SUM(J23:J24)</f>
        <v>0</v>
      </c>
      <c r="D25" s="225"/>
      <c r="E25" s="225"/>
      <c r="F25" s="225"/>
      <c r="G25" s="225"/>
      <c r="H25" s="225"/>
      <c r="I25" s="225"/>
      <c r="J25" s="225"/>
    </row>
    <row r="26" spans="1:10" ht="9" customHeight="1" x14ac:dyDescent="0.2">
      <c r="A26" s="53"/>
      <c r="B26" s="53"/>
      <c r="C26" s="54"/>
      <c r="D26" s="53"/>
      <c r="E26" s="53"/>
      <c r="F26" s="53"/>
      <c r="G26" s="53"/>
      <c r="H26" s="53"/>
      <c r="I26" s="100"/>
      <c r="J26" s="55"/>
    </row>
    <row r="27" spans="1:10" ht="17.25" customHeight="1" x14ac:dyDescent="0.2">
      <c r="A27" s="223" t="s">
        <v>23</v>
      </c>
      <c r="B27" s="215" t="str">
        <f>'Titulní list'!B22</f>
        <v>Autor (autoři) dialogů – licence</v>
      </c>
      <c r="C27" s="52"/>
      <c r="D27" s="9"/>
      <c r="E27" s="9"/>
      <c r="F27" s="9"/>
      <c r="G27" s="9"/>
      <c r="H27" s="9"/>
      <c r="I27" s="99"/>
      <c r="J27" s="12"/>
    </row>
    <row r="28" spans="1:10" ht="17.25" customHeight="1" x14ac:dyDescent="0.2">
      <c r="A28" s="223"/>
      <c r="B28" s="223"/>
      <c r="C28" s="52"/>
      <c r="D28" s="9"/>
      <c r="E28" s="9"/>
      <c r="F28" s="9"/>
      <c r="G28" s="9"/>
      <c r="H28" s="9"/>
      <c r="I28" s="99"/>
      <c r="J28" s="12"/>
    </row>
    <row r="29" spans="1:10" ht="17.25" customHeight="1" x14ac:dyDescent="0.2">
      <c r="A29" s="9"/>
      <c r="B29" s="16" t="s">
        <v>237</v>
      </c>
      <c r="C29" s="225">
        <f>SUM(J27:J28)</f>
        <v>0</v>
      </c>
      <c r="D29" s="225"/>
      <c r="E29" s="225"/>
      <c r="F29" s="225"/>
      <c r="G29" s="225"/>
      <c r="H29" s="225"/>
      <c r="I29" s="225"/>
      <c r="J29" s="225"/>
    </row>
    <row r="30" spans="1:10" ht="9" customHeight="1" x14ac:dyDescent="0.2">
      <c r="A30" s="53"/>
      <c r="B30" s="53"/>
      <c r="C30" s="54"/>
      <c r="D30" s="53"/>
      <c r="E30" s="53"/>
      <c r="F30" s="53"/>
      <c r="G30" s="53"/>
      <c r="H30" s="53"/>
      <c r="I30" s="100"/>
      <c r="J30" s="55"/>
    </row>
    <row r="31" spans="1:10" ht="17.25" customHeight="1" x14ac:dyDescent="0.2">
      <c r="A31" s="223" t="s">
        <v>25</v>
      </c>
      <c r="B31" s="215" t="str">
        <f>'Titulní list'!B23</f>
        <v xml:space="preserve">Ostatní autorská práva a licence - archivy, hudební archivy ad. </v>
      </c>
      <c r="C31" s="52"/>
      <c r="D31" s="9"/>
      <c r="E31" s="9"/>
      <c r="F31" s="9"/>
      <c r="G31" s="9"/>
      <c r="H31" s="9"/>
      <c r="I31" s="99"/>
      <c r="J31" s="12"/>
    </row>
    <row r="32" spans="1:10" ht="17.25" customHeight="1" x14ac:dyDescent="0.2">
      <c r="A32" s="223"/>
      <c r="B32" s="223"/>
      <c r="C32" s="52"/>
      <c r="D32" s="9"/>
      <c r="E32" s="9"/>
      <c r="F32" s="9"/>
      <c r="G32" s="9"/>
      <c r="H32" s="9"/>
      <c r="I32" s="99"/>
      <c r="J32" s="12"/>
    </row>
    <row r="33" spans="1:10" ht="17.25" customHeight="1" x14ac:dyDescent="0.2">
      <c r="A33" s="9"/>
      <c r="B33" s="16" t="s">
        <v>237</v>
      </c>
      <c r="C33" s="225">
        <f>SUM(J31:J32)</f>
        <v>0</v>
      </c>
      <c r="D33" s="225"/>
      <c r="E33" s="225"/>
      <c r="F33" s="225"/>
      <c r="G33" s="225"/>
      <c r="H33" s="225"/>
      <c r="I33" s="225"/>
      <c r="J33" s="225"/>
    </row>
    <row r="34" spans="1:10" ht="9" customHeight="1" x14ac:dyDescent="0.2">
      <c r="A34" s="53"/>
      <c r="B34" s="53"/>
      <c r="C34" s="54"/>
      <c r="D34" s="53"/>
      <c r="E34" s="53"/>
      <c r="F34" s="53"/>
      <c r="G34" s="53"/>
      <c r="H34" s="53"/>
      <c r="I34" s="100"/>
      <c r="J34" s="55"/>
    </row>
    <row r="35" spans="1:10" ht="17.25" customHeight="1" x14ac:dyDescent="0.2">
      <c r="A35" s="223" t="s">
        <v>27</v>
      </c>
      <c r="B35" s="215" t="str">
        <f>'Titulní list'!B24</f>
        <v>Konzultanti, odborní poradci</v>
      </c>
      <c r="C35" s="52"/>
      <c r="D35" s="9"/>
      <c r="E35" s="9"/>
      <c r="F35" s="9"/>
      <c r="G35" s="9"/>
      <c r="H35" s="9"/>
      <c r="I35" s="99"/>
      <c r="J35" s="12"/>
    </row>
    <row r="36" spans="1:10" ht="17.25" customHeight="1" x14ac:dyDescent="0.2">
      <c r="A36" s="223"/>
      <c r="B36" s="223"/>
      <c r="C36" s="52"/>
      <c r="D36" s="9"/>
      <c r="E36" s="9"/>
      <c r="F36" s="9"/>
      <c r="G36" s="9"/>
      <c r="H36" s="9"/>
      <c r="I36" s="99"/>
      <c r="J36" s="12">
        <v>0</v>
      </c>
    </row>
    <row r="37" spans="1:10" ht="17.25" customHeight="1" x14ac:dyDescent="0.2">
      <c r="A37" s="15"/>
      <c r="B37" s="16" t="s">
        <v>237</v>
      </c>
      <c r="C37" s="221">
        <f>SUM(J35:J36)</f>
        <v>0</v>
      </c>
      <c r="D37" s="221"/>
      <c r="E37" s="221"/>
      <c r="F37" s="221"/>
      <c r="G37" s="221"/>
      <c r="H37" s="221"/>
      <c r="I37" s="221"/>
      <c r="J37" s="221"/>
    </row>
    <row r="38" spans="1:10" ht="9" customHeight="1" x14ac:dyDescent="0.2"/>
    <row r="39" spans="1:10" ht="17.25" customHeight="1" x14ac:dyDescent="0.2">
      <c r="A39" s="223" t="s">
        <v>29</v>
      </c>
      <c r="B39" s="215" t="str">
        <f>'Titulní list'!B25</f>
        <v>Dramaturgové</v>
      </c>
      <c r="C39" s="52"/>
      <c r="D39" s="9"/>
      <c r="E39" s="9"/>
      <c r="F39" s="9"/>
      <c r="G39" s="9"/>
      <c r="H39" s="9"/>
      <c r="I39" s="99"/>
      <c r="J39" s="12"/>
    </row>
    <row r="40" spans="1:10" ht="17.25" customHeight="1" x14ac:dyDescent="0.2">
      <c r="A40" s="223"/>
      <c r="B40" s="223"/>
      <c r="C40" s="52"/>
      <c r="D40" s="9"/>
      <c r="E40" s="9"/>
      <c r="F40" s="9"/>
      <c r="G40" s="9"/>
      <c r="H40" s="9"/>
      <c r="I40" s="99"/>
      <c r="J40" s="12"/>
    </row>
    <row r="41" spans="1:10" ht="17.25" customHeight="1" x14ac:dyDescent="0.2">
      <c r="A41" s="9"/>
      <c r="B41" s="16" t="s">
        <v>237</v>
      </c>
      <c r="C41" s="225">
        <f>SUM(J39:J40)</f>
        <v>0</v>
      </c>
      <c r="D41" s="225"/>
      <c r="E41" s="225"/>
      <c r="F41" s="225"/>
      <c r="G41" s="225"/>
      <c r="H41" s="225"/>
      <c r="I41" s="225"/>
      <c r="J41" s="225"/>
    </row>
    <row r="42" spans="1:10" ht="9" customHeight="1" x14ac:dyDescent="0.2">
      <c r="A42" s="53"/>
      <c r="B42" s="53"/>
      <c r="C42" s="54"/>
      <c r="D42" s="53"/>
      <c r="E42" s="53"/>
      <c r="F42" s="53"/>
      <c r="G42" s="53"/>
      <c r="H42" s="53"/>
      <c r="I42" s="100"/>
      <c r="J42" s="55"/>
    </row>
    <row r="43" spans="1:10" ht="17.25" customHeight="1" x14ac:dyDescent="0.2">
      <c r="A43" s="223" t="s">
        <v>31</v>
      </c>
      <c r="B43" s="215" t="str">
        <f>'Titulní list'!B26</f>
        <v>Překlady, kopírování scénáře</v>
      </c>
      <c r="C43" s="52"/>
      <c r="D43" s="9"/>
      <c r="E43" s="9"/>
      <c r="F43" s="9"/>
      <c r="G43" s="9"/>
      <c r="H43" s="9"/>
      <c r="I43" s="99"/>
      <c r="J43" s="12"/>
    </row>
    <row r="44" spans="1:10" ht="17.25" customHeight="1" x14ac:dyDescent="0.2">
      <c r="A44" s="223"/>
      <c r="B44" s="223"/>
      <c r="C44" s="52"/>
      <c r="D44" s="9"/>
      <c r="E44" s="9"/>
      <c r="F44" s="9"/>
      <c r="G44" s="9"/>
      <c r="H44" s="9"/>
      <c r="I44" s="99"/>
      <c r="J44" s="12"/>
    </row>
    <row r="45" spans="1:10" ht="17.25" customHeight="1" x14ac:dyDescent="0.2">
      <c r="A45" s="15"/>
      <c r="B45" s="16" t="s">
        <v>237</v>
      </c>
      <c r="C45" s="221">
        <f>SUM(J43:J44)</f>
        <v>0</v>
      </c>
      <c r="D45" s="221"/>
      <c r="E45" s="221"/>
      <c r="F45" s="221"/>
      <c r="G45" s="221"/>
      <c r="H45" s="221"/>
      <c r="I45" s="221"/>
      <c r="J45" s="221"/>
    </row>
    <row r="46" spans="1:10" ht="9" customHeight="1" x14ac:dyDescent="0.2"/>
    <row r="47" spans="1:10" ht="17.25" customHeight="1" x14ac:dyDescent="0.2">
      <c r="A47" s="223" t="s">
        <v>33</v>
      </c>
      <c r="B47" s="215" t="str">
        <f>'Titulní list'!B27</f>
        <v>Ostatní</v>
      </c>
      <c r="C47" s="52"/>
      <c r="D47" s="9"/>
      <c r="E47" s="9"/>
      <c r="F47" s="9"/>
      <c r="G47" s="9"/>
      <c r="H47" s="9"/>
      <c r="I47" s="99"/>
      <c r="J47" s="12"/>
    </row>
    <row r="48" spans="1:10" ht="17.25" customHeight="1" x14ac:dyDescent="0.2">
      <c r="A48" s="223"/>
      <c r="B48" s="223"/>
      <c r="C48" s="52"/>
      <c r="D48" s="9"/>
      <c r="E48" s="9"/>
      <c r="F48" s="9"/>
      <c r="G48" s="9"/>
      <c r="H48" s="9"/>
      <c r="I48" s="99"/>
      <c r="J48" s="12"/>
    </row>
    <row r="49" spans="1:11" ht="17.25" customHeight="1" x14ac:dyDescent="0.2">
      <c r="A49" s="15"/>
      <c r="B49" s="16" t="s">
        <v>237</v>
      </c>
      <c r="C49" s="221">
        <f>SUM(J47:J48)</f>
        <v>0</v>
      </c>
      <c r="D49" s="221"/>
      <c r="E49" s="221"/>
      <c r="F49" s="221"/>
      <c r="G49" s="221"/>
      <c r="H49" s="221"/>
      <c r="I49" s="221"/>
      <c r="J49" s="221"/>
    </row>
    <row r="50" spans="1:11" ht="17.25" customHeight="1" x14ac:dyDescent="0.2"/>
    <row r="51" spans="1:11" ht="22.7" customHeight="1" x14ac:dyDescent="0.2">
      <c r="A51" s="189" t="s">
        <v>35</v>
      </c>
      <c r="B51" s="189"/>
      <c r="C51" s="227">
        <f>SUM(C49+C45+C41+C37+C33+C21+C17+C13+C9+C25+C29)</f>
        <v>0</v>
      </c>
      <c r="D51" s="227"/>
      <c r="E51" s="227"/>
      <c r="F51" s="227"/>
      <c r="G51" s="227"/>
      <c r="H51" s="227"/>
      <c r="I51" s="227"/>
      <c r="J51" s="227"/>
    </row>
    <row r="52" spans="1:11" ht="12.75" customHeight="1" thickBot="1" x14ac:dyDescent="0.25"/>
    <row r="53" spans="1:11" ht="12.75" customHeight="1" thickBot="1" x14ac:dyDescent="0.25">
      <c r="A53" s="209"/>
      <c r="B53" s="211"/>
      <c r="C53" s="213" t="s">
        <v>246</v>
      </c>
      <c r="D53" s="194" t="s">
        <v>247</v>
      </c>
      <c r="E53" s="194" t="s">
        <v>248</v>
      </c>
      <c r="F53" s="194" t="s">
        <v>249</v>
      </c>
      <c r="G53" s="194" t="s">
        <v>250</v>
      </c>
      <c r="H53" s="194" t="s">
        <v>251</v>
      </c>
      <c r="I53" s="199" t="s">
        <v>432</v>
      </c>
      <c r="J53" s="201" t="s">
        <v>433</v>
      </c>
      <c r="K53" s="203" t="s">
        <v>253</v>
      </c>
    </row>
    <row r="54" spans="1:11" ht="12.75" customHeight="1" thickBot="1" x14ac:dyDescent="0.25">
      <c r="A54" s="210"/>
      <c r="B54" s="212"/>
      <c r="C54" s="214"/>
      <c r="D54" s="195"/>
      <c r="E54" s="195"/>
      <c r="F54" s="195"/>
      <c r="G54" s="195"/>
      <c r="H54" s="195"/>
      <c r="I54" s="200"/>
      <c r="J54" s="202"/>
      <c r="K54" s="204"/>
    </row>
    <row r="55" spans="1:11" ht="17.25" customHeight="1" x14ac:dyDescent="0.2">
      <c r="A55" s="205" t="s">
        <v>430</v>
      </c>
      <c r="B55" s="207" t="s">
        <v>434</v>
      </c>
      <c r="C55" s="90"/>
      <c r="D55" s="71"/>
      <c r="E55" s="71"/>
      <c r="F55" s="71"/>
      <c r="G55" s="71"/>
      <c r="H55" s="71"/>
      <c r="I55" s="101"/>
      <c r="J55" s="107"/>
      <c r="K55" s="91"/>
    </row>
    <row r="56" spans="1:11" ht="17.25" customHeight="1" x14ac:dyDescent="0.2">
      <c r="A56" s="205"/>
      <c r="B56" s="207"/>
      <c r="C56" s="52"/>
      <c r="D56" s="9"/>
      <c r="E56" s="9"/>
      <c r="F56" s="9"/>
      <c r="G56" s="9"/>
      <c r="H56" s="9"/>
      <c r="I56" s="99"/>
      <c r="J56" s="108"/>
      <c r="K56" s="92"/>
    </row>
    <row r="57" spans="1:11" ht="17.25" customHeight="1" x14ac:dyDescent="0.2">
      <c r="A57" s="205"/>
      <c r="B57" s="207"/>
      <c r="C57" s="52"/>
      <c r="D57" s="9"/>
      <c r="E57" s="9"/>
      <c r="F57" s="9"/>
      <c r="G57" s="9"/>
      <c r="H57" s="9"/>
      <c r="I57" s="99"/>
      <c r="J57" s="108"/>
      <c r="K57" s="92"/>
    </row>
    <row r="58" spans="1:11" ht="17.25" customHeight="1" x14ac:dyDescent="0.2">
      <c r="A58" s="206"/>
      <c r="B58" s="208"/>
      <c r="C58" s="52"/>
      <c r="D58" s="9"/>
      <c r="E58" s="9"/>
      <c r="F58" s="9"/>
      <c r="G58" s="9"/>
      <c r="H58" s="9"/>
      <c r="I58" s="99"/>
      <c r="J58" s="108"/>
      <c r="K58" s="92"/>
    </row>
    <row r="59" spans="1:11" ht="17.25" customHeight="1" thickBot="1" x14ac:dyDescent="0.25">
      <c r="A59" s="93"/>
      <c r="B59" s="94" t="s">
        <v>237</v>
      </c>
      <c r="C59" s="196">
        <f>SUM(K55:K58)</f>
        <v>0</v>
      </c>
      <c r="D59" s="197"/>
      <c r="E59" s="197"/>
      <c r="F59" s="197"/>
      <c r="G59" s="197"/>
      <c r="H59" s="197"/>
      <c r="I59" s="197"/>
      <c r="J59" s="197"/>
      <c r="K59" s="198"/>
    </row>
    <row r="60" spans="1:11" ht="17.25" customHeight="1" x14ac:dyDescent="0.2"/>
  </sheetData>
  <sheetProtection selectLockedCells="1" selectUnlockedCells="1"/>
  <mergeCells count="61">
    <mergeCell ref="A47:A48"/>
    <mergeCell ref="B47:B48"/>
    <mergeCell ref="C49:J49"/>
    <mergeCell ref="A51:B51"/>
    <mergeCell ref="C51:J51"/>
    <mergeCell ref="C45:J45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A7:A8"/>
    <mergeCell ref="B7:B8"/>
    <mergeCell ref="C9:J9"/>
    <mergeCell ref="A11:A12"/>
    <mergeCell ref="B11:B12"/>
    <mergeCell ref="C13:J13"/>
    <mergeCell ref="E5:E6"/>
    <mergeCell ref="F5:F6"/>
    <mergeCell ref="G5:G6"/>
    <mergeCell ref="H5:H6"/>
    <mergeCell ref="I5:I6"/>
    <mergeCell ref="J5:J6"/>
    <mergeCell ref="A3:B3"/>
    <mergeCell ref="C3:D3"/>
    <mergeCell ref="A5:A6"/>
    <mergeCell ref="B5:B6"/>
    <mergeCell ref="C5:C6"/>
    <mergeCell ref="D5:D6"/>
    <mergeCell ref="A55:A58"/>
    <mergeCell ref="B55:B58"/>
    <mergeCell ref="A53:A54"/>
    <mergeCell ref="B53:B54"/>
    <mergeCell ref="C53:C54"/>
    <mergeCell ref="D53:D54"/>
    <mergeCell ref="C59:K59"/>
    <mergeCell ref="G53:G54"/>
    <mergeCell ref="H53:H54"/>
    <mergeCell ref="I53:I54"/>
    <mergeCell ref="J53:J54"/>
    <mergeCell ref="K53:K54"/>
    <mergeCell ref="E53:E54"/>
    <mergeCell ref="F53:F54"/>
  </mergeCells>
  <printOptions horizontalCentered="1"/>
  <pageMargins left="0.74791666666666667" right="0.74791666666666667" top="0.74791666666666667" bottom="1.4312499999999999" header="0.51180555555555551" footer="0.74791666666666667"/>
  <pageSetup paperSize="9" scale="90" orientation="landscape" useFirstPageNumber="1" horizontalDpi="300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134E4-1F4D-48BF-9853-EEFDC7902617}">
  <dimension ref="A1:K103"/>
  <sheetViews>
    <sheetView showGridLines="0" zoomScale="75" zoomScaleNormal="75" workbookViewId="0">
      <selection activeCell="J93" sqref="J93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ht="17.25" customHeight="1" x14ac:dyDescent="0.2">
      <c r="A3" s="215" t="s">
        <v>1</v>
      </c>
      <c r="B3" s="215"/>
      <c r="C3" s="216" t="str">
        <f>IF('Titulní list'!C6=0," ",'Titulní list'!C6)</f>
        <v xml:space="preserve"> </v>
      </c>
      <c r="D3" s="216"/>
      <c r="E3" s="51"/>
      <c r="J3" s="48"/>
    </row>
    <row r="4" spans="1:10" ht="28.35" customHeight="1" x14ac:dyDescent="0.2"/>
    <row r="5" spans="1:10" s="51" customFormat="1" ht="17.25" customHeight="1" x14ac:dyDescent="0.2">
      <c r="A5" s="228">
        <v>2</v>
      </c>
      <c r="B5" s="229" t="str">
        <f>'Titulní list'!B31</f>
        <v xml:space="preserve">Development - kompletní vývoj projektu 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28"/>
      <c r="B6" s="229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31" t="s">
        <v>254</v>
      </c>
      <c r="B7" s="232" t="str">
        <f>'Titulní list'!B44</f>
        <v>Storyboard - výroba</v>
      </c>
      <c r="C7" s="57"/>
      <c r="D7" s="56"/>
      <c r="E7" s="56"/>
      <c r="F7" s="56"/>
      <c r="G7" s="56"/>
      <c r="H7" s="56"/>
      <c r="I7" s="103"/>
      <c r="J7" s="58"/>
    </row>
    <row r="8" spans="1:10" ht="17.25" customHeight="1" x14ac:dyDescent="0.2">
      <c r="A8" s="231"/>
      <c r="B8" s="232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237</v>
      </c>
      <c r="C9" s="221">
        <f>SUM(J7:J8)</f>
        <v>0</v>
      </c>
      <c r="D9" s="221"/>
      <c r="E9" s="221"/>
      <c r="F9" s="221"/>
      <c r="G9" s="221"/>
      <c r="H9" s="221"/>
      <c r="I9" s="221"/>
      <c r="J9" s="221"/>
    </row>
    <row r="10" spans="1:10" ht="9" customHeight="1" x14ac:dyDescent="0.2">
      <c r="I10" s="104"/>
    </row>
    <row r="11" spans="1:10" ht="17.25" customHeight="1" x14ac:dyDescent="0.2">
      <c r="A11" s="223" t="s">
        <v>255</v>
      </c>
      <c r="B11" s="215" t="str">
        <f>'Titulní list'!B45</f>
        <v>Animatic - výroba</v>
      </c>
      <c r="C11" s="52"/>
      <c r="D11" s="9"/>
      <c r="E11" s="9"/>
      <c r="F11" s="9"/>
      <c r="G11" s="9"/>
      <c r="H11" s="9"/>
      <c r="I11" s="105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105"/>
      <c r="J12" s="12"/>
    </row>
    <row r="13" spans="1:10" ht="17.25" customHeight="1" x14ac:dyDescent="0.2">
      <c r="A13" s="9"/>
      <c r="B13" s="59" t="s">
        <v>237</v>
      </c>
      <c r="C13" s="225">
        <f>SUM(J11:J12)</f>
        <v>0</v>
      </c>
      <c r="D13" s="225"/>
      <c r="E13" s="225"/>
      <c r="F13" s="225"/>
      <c r="G13" s="225"/>
      <c r="H13" s="225"/>
      <c r="I13" s="225"/>
      <c r="J13" s="225"/>
    </row>
    <row r="14" spans="1:10" ht="9" customHeight="1" x14ac:dyDescent="0.2">
      <c r="A14" s="53"/>
      <c r="B14" s="53"/>
      <c r="C14" s="54"/>
      <c r="D14" s="53"/>
      <c r="E14" s="53"/>
      <c r="F14" s="53"/>
      <c r="G14" s="53"/>
      <c r="H14" s="53"/>
      <c r="I14" s="106"/>
      <c r="J14" s="55"/>
    </row>
    <row r="15" spans="1:10" ht="20.25" customHeight="1" x14ac:dyDescent="0.2">
      <c r="A15" s="223" t="s">
        <v>256</v>
      </c>
      <c r="B15" s="215" t="str">
        <f>'Titulní list'!B46</f>
        <v>Animatic - ozvučení</v>
      </c>
      <c r="C15" s="52"/>
      <c r="D15" s="9"/>
      <c r="E15" s="9"/>
      <c r="F15" s="9"/>
      <c r="G15" s="9"/>
      <c r="H15" s="9"/>
      <c r="I15" s="105"/>
      <c r="J15" s="12"/>
    </row>
    <row r="16" spans="1:10" ht="20.25" customHeight="1" x14ac:dyDescent="0.2">
      <c r="A16" s="223"/>
      <c r="B16" s="223"/>
      <c r="C16" s="52"/>
      <c r="D16" s="9"/>
      <c r="E16" s="9"/>
      <c r="F16" s="9"/>
      <c r="G16" s="9"/>
      <c r="H16" s="9"/>
      <c r="I16" s="105"/>
      <c r="J16" s="12"/>
    </row>
    <row r="17" spans="1:10" ht="17.25" customHeight="1" x14ac:dyDescent="0.2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>
      <c r="I18" s="104"/>
    </row>
    <row r="19" spans="1:10" ht="17.25" customHeight="1" x14ac:dyDescent="0.2">
      <c r="A19" s="223" t="s">
        <v>257</v>
      </c>
      <c r="B19" s="233" t="str">
        <f>'Titulní list'!B47</f>
        <v>Výroba pilotu/ukázky/ testu - výroba</v>
      </c>
      <c r="C19" s="52"/>
      <c r="D19" s="9"/>
      <c r="E19" s="9"/>
      <c r="F19" s="9"/>
      <c r="G19" s="9"/>
      <c r="H19" s="9"/>
      <c r="I19" s="105"/>
      <c r="J19" s="12"/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105"/>
      <c r="J20" s="12"/>
    </row>
    <row r="21" spans="1:10" ht="17.25" customHeight="1" x14ac:dyDescent="0.2">
      <c r="A21" s="9"/>
      <c r="B21" s="59" t="s">
        <v>237</v>
      </c>
      <c r="C21" s="230">
        <f>SUM(J19:J20)</f>
        <v>0</v>
      </c>
      <c r="D21" s="230"/>
      <c r="E21" s="230"/>
      <c r="F21" s="230"/>
      <c r="G21" s="230"/>
      <c r="H21" s="230"/>
      <c r="I21" s="230"/>
      <c r="J21" s="230">
        <f>SUM(J19:J20)</f>
        <v>0</v>
      </c>
    </row>
    <row r="22" spans="1:10" ht="9" customHeight="1" x14ac:dyDescent="0.2">
      <c r="A22" s="53"/>
      <c r="B22" s="53"/>
      <c r="C22" s="54"/>
      <c r="D22" s="53"/>
      <c r="E22" s="53"/>
      <c r="F22" s="53"/>
      <c r="G22" s="53"/>
      <c r="H22" s="53"/>
      <c r="I22" s="106"/>
      <c r="J22" s="55"/>
    </row>
    <row r="23" spans="1:10" ht="17.25" customHeight="1" x14ac:dyDescent="0.2">
      <c r="A23" s="223" t="s">
        <v>258</v>
      </c>
      <c r="B23" s="215" t="str">
        <f>'Titulní list'!B48</f>
        <v>Výroba pilotu/ukázky/ testu - postprodukce</v>
      </c>
      <c r="C23" s="52"/>
      <c r="D23" s="9"/>
      <c r="E23" s="9"/>
      <c r="F23" s="9"/>
      <c r="G23" s="9"/>
      <c r="H23" s="9"/>
      <c r="I23" s="105"/>
      <c r="J23" s="12"/>
    </row>
    <row r="24" spans="1:10" ht="17.25" customHeight="1" x14ac:dyDescent="0.2">
      <c r="A24" s="223"/>
      <c r="B24" s="215"/>
      <c r="C24" s="52"/>
      <c r="D24" s="9"/>
      <c r="E24" s="9"/>
      <c r="F24" s="9"/>
      <c r="G24" s="9"/>
      <c r="H24" s="9"/>
      <c r="I24" s="105"/>
      <c r="J24" s="12"/>
    </row>
    <row r="25" spans="1:10" ht="17.25" customHeight="1" x14ac:dyDescent="0.2">
      <c r="A25" s="9"/>
      <c r="B25" s="59" t="s">
        <v>237</v>
      </c>
      <c r="C25" s="230">
        <f>SUM(J23:J24)</f>
        <v>0</v>
      </c>
      <c r="D25" s="230"/>
      <c r="E25" s="230"/>
      <c r="F25" s="230"/>
      <c r="G25" s="230"/>
      <c r="H25" s="230"/>
      <c r="I25" s="230"/>
      <c r="J25" s="230">
        <f>SUM(J23:J24)</f>
        <v>0</v>
      </c>
    </row>
    <row r="26" spans="1:10" ht="9" customHeight="1" x14ac:dyDescent="0.2">
      <c r="A26" s="53"/>
      <c r="B26" s="53"/>
      <c r="C26" s="54"/>
      <c r="D26" s="53"/>
      <c r="E26" s="53"/>
      <c r="F26" s="53"/>
      <c r="G26" s="53"/>
      <c r="H26" s="53"/>
      <c r="I26" s="106"/>
      <c r="J26" s="55"/>
    </row>
    <row r="27" spans="1:10" ht="17.25" customHeight="1" x14ac:dyDescent="0.2">
      <c r="A27" s="223" t="s">
        <v>259</v>
      </c>
      <c r="B27" s="215" t="str">
        <f>'Titulní list'!B49</f>
        <v>Technologie, software, nákupy licencí</v>
      </c>
      <c r="C27" s="52"/>
      <c r="D27" s="9"/>
      <c r="E27" s="9"/>
      <c r="F27" s="9"/>
      <c r="G27" s="9"/>
      <c r="H27" s="9"/>
      <c r="I27" s="105"/>
      <c r="J27" s="12"/>
    </row>
    <row r="28" spans="1:10" ht="17.25" customHeight="1" x14ac:dyDescent="0.2">
      <c r="A28" s="223"/>
      <c r="B28" s="215"/>
      <c r="C28" s="52"/>
      <c r="D28" s="9"/>
      <c r="E28" s="9"/>
      <c r="F28" s="9"/>
      <c r="G28" s="9"/>
      <c r="H28" s="9"/>
      <c r="I28" s="105"/>
      <c r="J28" s="12"/>
    </row>
    <row r="29" spans="1:10" ht="17.25" customHeight="1" x14ac:dyDescent="0.2">
      <c r="A29" s="15"/>
      <c r="B29" s="16" t="s">
        <v>237</v>
      </c>
      <c r="C29" s="224">
        <f>SUM(J27:J28)</f>
        <v>0</v>
      </c>
      <c r="D29" s="224"/>
      <c r="E29" s="224"/>
      <c r="F29" s="224"/>
      <c r="G29" s="224"/>
      <c r="H29" s="224"/>
      <c r="I29" s="224"/>
      <c r="J29" s="224">
        <f>SUM(J27:J28)</f>
        <v>0</v>
      </c>
    </row>
    <row r="30" spans="1:10" ht="9" customHeight="1" x14ac:dyDescent="0.2">
      <c r="I30" s="104"/>
    </row>
    <row r="31" spans="1:10" ht="17.25" customHeight="1" x14ac:dyDescent="0.2">
      <c r="A31" s="223" t="s">
        <v>260</v>
      </c>
      <c r="B31" s="215" t="str">
        <f>'Titulní list'!B50</f>
        <v>Casting (hlasy)</v>
      </c>
      <c r="C31" s="52"/>
      <c r="D31" s="9"/>
      <c r="E31" s="9"/>
      <c r="F31" s="9"/>
      <c r="G31" s="9"/>
      <c r="H31" s="9"/>
      <c r="I31" s="105"/>
      <c r="J31" s="12"/>
    </row>
    <row r="32" spans="1:10" ht="17.25" customHeight="1" x14ac:dyDescent="0.2">
      <c r="A32" s="223"/>
      <c r="B32" s="215"/>
      <c r="C32" s="52"/>
      <c r="D32" s="9"/>
      <c r="E32" s="9"/>
      <c r="F32" s="9"/>
      <c r="G32" s="9"/>
      <c r="H32" s="9"/>
      <c r="I32" s="105"/>
      <c r="J32" s="12"/>
    </row>
    <row r="33" spans="1:10" ht="17.25" customHeight="1" x14ac:dyDescent="0.2">
      <c r="A33" s="9"/>
      <c r="B33" s="59" t="s">
        <v>237</v>
      </c>
      <c r="C33" s="230">
        <f>SUM(J31:J32)</f>
        <v>0</v>
      </c>
      <c r="D33" s="230"/>
      <c r="E33" s="230"/>
      <c r="F33" s="230"/>
      <c r="G33" s="230"/>
      <c r="H33" s="230"/>
      <c r="I33" s="230"/>
      <c r="J33" s="230">
        <f>SUM(J31:J32)</f>
        <v>0</v>
      </c>
    </row>
    <row r="34" spans="1:10" ht="9" customHeight="1" x14ac:dyDescent="0.2">
      <c r="A34" s="53"/>
      <c r="B34" s="53"/>
      <c r="C34" s="54"/>
      <c r="D34" s="53"/>
      <c r="E34" s="53"/>
      <c r="F34" s="53"/>
      <c r="G34" s="53"/>
      <c r="H34" s="53"/>
      <c r="I34" s="106"/>
      <c r="J34" s="55"/>
    </row>
    <row r="35" spans="1:10" ht="17.25" customHeight="1" x14ac:dyDescent="0.2">
      <c r="A35" s="223" t="s">
        <v>261</v>
      </c>
      <c r="B35" s="215" t="str">
        <f>'Titulní list'!B51</f>
        <v>Odborní poradci (vč. rešerší)</v>
      </c>
      <c r="C35" s="52"/>
      <c r="D35" s="9"/>
      <c r="E35" s="9"/>
      <c r="F35" s="9"/>
      <c r="G35" s="9"/>
      <c r="H35" s="9"/>
      <c r="I35" s="105"/>
      <c r="J35" s="12"/>
    </row>
    <row r="36" spans="1:10" ht="17.25" customHeight="1" x14ac:dyDescent="0.2">
      <c r="A36" s="223"/>
      <c r="B36" s="215"/>
      <c r="C36" s="52"/>
      <c r="D36" s="9"/>
      <c r="E36" s="9"/>
      <c r="F36" s="9"/>
      <c r="G36" s="9"/>
      <c r="H36" s="9"/>
      <c r="I36" s="105"/>
      <c r="J36" s="12"/>
    </row>
    <row r="37" spans="1:10" ht="17.25" customHeight="1" x14ac:dyDescent="0.2">
      <c r="A37" s="15"/>
      <c r="B37" s="16" t="s">
        <v>237</v>
      </c>
      <c r="C37" s="224">
        <f>SUM(J35:J36)</f>
        <v>0</v>
      </c>
      <c r="D37" s="224"/>
      <c r="E37" s="224"/>
      <c r="F37" s="224"/>
      <c r="G37" s="224"/>
      <c r="H37" s="224"/>
      <c r="I37" s="224"/>
      <c r="J37" s="224">
        <f>SUM(J35:J36)</f>
        <v>0</v>
      </c>
    </row>
    <row r="38" spans="1:10" ht="9" customHeight="1" x14ac:dyDescent="0.2">
      <c r="I38" s="104"/>
    </row>
    <row r="39" spans="1:10" ht="17.25" customHeight="1" x14ac:dyDescent="0.2">
      <c r="A39" s="223" t="s">
        <v>262</v>
      </c>
      <c r="B39" s="215" t="str">
        <f>'Titulní list'!B52</f>
        <v>Překladatelské služby</v>
      </c>
      <c r="C39" s="52"/>
      <c r="D39" s="9"/>
      <c r="E39" s="9"/>
      <c r="F39" s="9"/>
      <c r="G39" s="9"/>
      <c r="H39" s="9"/>
      <c r="I39" s="105"/>
      <c r="J39" s="12"/>
    </row>
    <row r="40" spans="1:10" ht="17.25" customHeight="1" x14ac:dyDescent="0.2">
      <c r="A40" s="223"/>
      <c r="B40" s="215"/>
      <c r="C40" s="52"/>
      <c r="D40" s="9"/>
      <c r="E40" s="9"/>
      <c r="F40" s="9"/>
      <c r="G40" s="9"/>
      <c r="H40" s="9"/>
      <c r="I40" s="105"/>
      <c r="J40" s="12"/>
    </row>
    <row r="41" spans="1:10" ht="17.25" customHeight="1" x14ac:dyDescent="0.2">
      <c r="A41" s="9"/>
      <c r="B41" s="59" t="s">
        <v>237</v>
      </c>
      <c r="C41" s="230">
        <f>SUM(J39:J40)</f>
        <v>0</v>
      </c>
      <c r="D41" s="230"/>
      <c r="E41" s="230"/>
      <c r="F41" s="230"/>
      <c r="G41" s="230"/>
      <c r="H41" s="230"/>
      <c r="I41" s="230"/>
      <c r="J41" s="230">
        <f>SUM(J39:J40)</f>
        <v>0</v>
      </c>
    </row>
    <row r="42" spans="1:10" ht="9" customHeight="1" x14ac:dyDescent="0.2">
      <c r="A42" s="53"/>
      <c r="B42" s="53"/>
      <c r="C42" s="54"/>
      <c r="D42" s="53"/>
      <c r="E42" s="53"/>
      <c r="F42" s="53"/>
      <c r="G42" s="53"/>
      <c r="H42" s="53"/>
      <c r="I42" s="106"/>
      <c r="J42" s="55"/>
    </row>
    <row r="43" spans="1:10" ht="17.25" customHeight="1" x14ac:dyDescent="0.2">
      <c r="A43" s="223" t="s">
        <v>263</v>
      </c>
      <c r="B43" s="215" t="str">
        <f>'Titulní list'!B53</f>
        <v>Právní služby</v>
      </c>
      <c r="C43" s="52"/>
      <c r="D43" s="9"/>
      <c r="E43" s="9"/>
      <c r="F43" s="9"/>
      <c r="G43" s="9"/>
      <c r="H43" s="9"/>
      <c r="I43" s="105"/>
      <c r="J43" s="12"/>
    </row>
    <row r="44" spans="1:10" ht="17.25" customHeight="1" x14ac:dyDescent="0.2">
      <c r="A44" s="223"/>
      <c r="B44" s="215"/>
      <c r="C44" s="52"/>
      <c r="D44" s="9"/>
      <c r="E44" s="9"/>
      <c r="F44" s="9"/>
      <c r="G44" s="9"/>
      <c r="H44" s="9"/>
      <c r="I44" s="105"/>
      <c r="J44" s="12"/>
    </row>
    <row r="45" spans="1:10" ht="17.25" customHeight="1" x14ac:dyDescent="0.2">
      <c r="A45" s="15"/>
      <c r="B45" s="16" t="s">
        <v>237</v>
      </c>
      <c r="C45" s="224">
        <f>SUM(J43:J44)</f>
        <v>0</v>
      </c>
      <c r="D45" s="224"/>
      <c r="E45" s="224"/>
      <c r="F45" s="224"/>
      <c r="G45" s="224"/>
      <c r="H45" s="224"/>
      <c r="I45" s="224"/>
      <c r="J45" s="224">
        <f>SUM(J43:J44)</f>
        <v>0</v>
      </c>
    </row>
    <row r="46" spans="1:10" ht="9" customHeight="1" x14ac:dyDescent="0.2">
      <c r="I46" s="104"/>
    </row>
    <row r="47" spans="1:10" ht="17.25" customHeight="1" x14ac:dyDescent="0.2">
      <c r="A47" s="223" t="s">
        <v>264</v>
      </c>
      <c r="B47" s="215" t="str">
        <f>'Titulní list'!B54</f>
        <v>Ekonomické služby</v>
      </c>
      <c r="C47" s="52"/>
      <c r="D47" s="9"/>
      <c r="E47" s="9"/>
      <c r="F47" s="9"/>
      <c r="G47" s="9"/>
      <c r="H47" s="9"/>
      <c r="I47" s="105"/>
      <c r="J47" s="12"/>
    </row>
    <row r="48" spans="1:10" ht="17.25" customHeight="1" x14ac:dyDescent="0.2">
      <c r="A48" s="223"/>
      <c r="B48" s="215"/>
      <c r="C48" s="52"/>
      <c r="D48" s="9"/>
      <c r="E48" s="9"/>
      <c r="F48" s="9"/>
      <c r="G48" s="9"/>
      <c r="H48" s="9"/>
      <c r="I48" s="105"/>
      <c r="J48" s="12"/>
    </row>
    <row r="49" spans="1:10" ht="17.25" customHeight="1" x14ac:dyDescent="0.2">
      <c r="A49" s="9"/>
      <c r="B49" s="59" t="s">
        <v>237</v>
      </c>
      <c r="C49" s="230">
        <f>SUM(J47:J48)</f>
        <v>0</v>
      </c>
      <c r="D49" s="230"/>
      <c r="E49" s="230"/>
      <c r="F49" s="230"/>
      <c r="G49" s="230"/>
      <c r="H49" s="230"/>
      <c r="I49" s="230"/>
      <c r="J49" s="230">
        <f>SUM(J47:J48)</f>
        <v>0</v>
      </c>
    </row>
    <row r="50" spans="1:10" ht="9" customHeight="1" x14ac:dyDescent="0.2">
      <c r="A50" s="53"/>
      <c r="B50" s="53"/>
      <c r="C50" s="54"/>
      <c r="D50" s="53"/>
      <c r="E50" s="53"/>
      <c r="F50" s="53"/>
      <c r="G50" s="53"/>
      <c r="H50" s="53"/>
      <c r="I50" s="106"/>
      <c r="J50" s="55"/>
    </row>
    <row r="51" spans="1:10" ht="17.25" customHeight="1" x14ac:dyDescent="0.2">
      <c r="A51" s="223" t="s">
        <v>265</v>
      </c>
      <c r="B51" s="215" t="str">
        <f>'Titulní list'!B55</f>
        <v>Pojištění</v>
      </c>
      <c r="C51" s="52"/>
      <c r="D51" s="9"/>
      <c r="E51" s="9"/>
      <c r="F51" s="9"/>
      <c r="G51" s="9"/>
      <c r="H51" s="9"/>
      <c r="I51" s="105"/>
      <c r="J51" s="12"/>
    </row>
    <row r="52" spans="1:10" ht="17.25" customHeight="1" x14ac:dyDescent="0.2">
      <c r="A52" s="223"/>
      <c r="B52" s="215"/>
      <c r="C52" s="52"/>
      <c r="D52" s="9"/>
      <c r="E52" s="9"/>
      <c r="F52" s="9"/>
      <c r="G52" s="9"/>
      <c r="H52" s="9"/>
      <c r="I52" s="105"/>
      <c r="J52" s="12"/>
    </row>
    <row r="53" spans="1:10" ht="17.25" customHeight="1" x14ac:dyDescent="0.2">
      <c r="A53" s="15"/>
      <c r="B53" s="16" t="s">
        <v>237</v>
      </c>
      <c r="C53" s="224">
        <f>SUM(J51:J52)</f>
        <v>0</v>
      </c>
      <c r="D53" s="224"/>
      <c r="E53" s="224"/>
      <c r="F53" s="224"/>
      <c r="G53" s="224"/>
      <c r="H53" s="224"/>
      <c r="I53" s="224"/>
      <c r="J53" s="224">
        <f>SUM(J51:J52)</f>
        <v>0</v>
      </c>
    </row>
    <row r="54" spans="1:10" ht="9" customHeight="1" x14ac:dyDescent="0.2">
      <c r="I54" s="104"/>
    </row>
    <row r="55" spans="1:10" ht="17.25" customHeight="1" x14ac:dyDescent="0.2">
      <c r="A55" s="223" t="s">
        <v>266</v>
      </c>
      <c r="B55" s="215" t="str">
        <f>'Titulní list'!B56</f>
        <v>Ubytování v ČR</v>
      </c>
      <c r="C55" s="52"/>
      <c r="D55" s="9"/>
      <c r="E55" s="9"/>
      <c r="F55" s="9"/>
      <c r="G55" s="9"/>
      <c r="H55" s="9"/>
      <c r="I55" s="105"/>
      <c r="J55" s="12"/>
    </row>
    <row r="56" spans="1:10" ht="17.25" customHeight="1" x14ac:dyDescent="0.2">
      <c r="A56" s="223"/>
      <c r="B56" s="215"/>
      <c r="C56" s="52"/>
      <c r="D56" s="9"/>
      <c r="E56" s="9"/>
      <c r="F56" s="9"/>
      <c r="G56" s="9"/>
      <c r="H56" s="9"/>
      <c r="I56" s="105"/>
      <c r="J56" s="12"/>
    </row>
    <row r="57" spans="1:10" ht="17.25" customHeight="1" x14ac:dyDescent="0.2">
      <c r="A57" s="9"/>
      <c r="B57" s="59" t="s">
        <v>237</v>
      </c>
      <c r="C57" s="230">
        <f>SUM(J55:J56)</f>
        <v>0</v>
      </c>
      <c r="D57" s="230"/>
      <c r="E57" s="230"/>
      <c r="F57" s="230"/>
      <c r="G57" s="230"/>
      <c r="H57" s="230"/>
      <c r="I57" s="230"/>
      <c r="J57" s="230">
        <f>SUM(J55:J56)</f>
        <v>0</v>
      </c>
    </row>
    <row r="58" spans="1:10" ht="9" customHeight="1" x14ac:dyDescent="0.2">
      <c r="A58" s="53"/>
      <c r="B58" s="53"/>
      <c r="C58" s="54"/>
      <c r="D58" s="53"/>
      <c r="E58" s="53"/>
      <c r="F58" s="53"/>
      <c r="G58" s="53"/>
      <c r="H58" s="53"/>
      <c r="I58" s="106"/>
      <c r="J58" s="55"/>
    </row>
    <row r="59" spans="1:10" ht="17.25" customHeight="1" x14ac:dyDescent="0.2">
      <c r="A59" s="223" t="s">
        <v>267</v>
      </c>
      <c r="B59" s="215" t="str">
        <f>'Titulní list'!B60</f>
        <v>Cestovní náklady (letenky, ostatní cestovné)</v>
      </c>
      <c r="C59" s="52"/>
      <c r="D59" s="9"/>
      <c r="E59" s="9"/>
      <c r="F59" s="9"/>
      <c r="G59" s="9"/>
      <c r="H59" s="9"/>
      <c r="I59" s="105"/>
      <c r="J59" s="12"/>
    </row>
    <row r="60" spans="1:10" ht="17.25" customHeight="1" x14ac:dyDescent="0.2">
      <c r="A60" s="223"/>
      <c r="B60" s="215"/>
      <c r="C60" s="52"/>
      <c r="D60" s="9"/>
      <c r="E60" s="9"/>
      <c r="F60" s="9"/>
      <c r="G60" s="9"/>
      <c r="H60" s="9"/>
      <c r="I60" s="105"/>
      <c r="J60" s="12"/>
    </row>
    <row r="61" spans="1:10" ht="17.25" customHeight="1" x14ac:dyDescent="0.2">
      <c r="A61" s="15"/>
      <c r="B61" s="16" t="s">
        <v>237</v>
      </c>
      <c r="C61" s="224">
        <f>SUM(J59:J60)</f>
        <v>0</v>
      </c>
      <c r="D61" s="224"/>
      <c r="E61" s="224"/>
      <c r="F61" s="224"/>
      <c r="G61" s="224"/>
      <c r="H61" s="224"/>
      <c r="I61" s="224"/>
      <c r="J61" s="224">
        <f>SUM(J59:J60)</f>
        <v>0</v>
      </c>
    </row>
    <row r="62" spans="1:10" ht="9" customHeight="1" x14ac:dyDescent="0.2">
      <c r="I62" s="104"/>
    </row>
    <row r="63" spans="1:10" ht="17.25" customHeight="1" x14ac:dyDescent="0.2">
      <c r="A63" s="223" t="s">
        <v>268</v>
      </c>
      <c r="B63" s="215" t="str">
        <f>'Titulní list'!B61</f>
        <v>Doprava</v>
      </c>
      <c r="C63" s="52"/>
      <c r="D63" s="9"/>
      <c r="E63" s="9"/>
      <c r="F63" s="9"/>
      <c r="G63" s="9"/>
      <c r="H63" s="9"/>
      <c r="I63" s="105"/>
      <c r="J63" s="12"/>
    </row>
    <row r="64" spans="1:10" ht="17.25" customHeight="1" x14ac:dyDescent="0.2">
      <c r="A64" s="223"/>
      <c r="B64" s="215"/>
      <c r="C64" s="52"/>
      <c r="D64" s="9"/>
      <c r="E64" s="9"/>
      <c r="F64" s="9"/>
      <c r="G64" s="9"/>
      <c r="H64" s="9"/>
      <c r="I64" s="105"/>
      <c r="J64" s="12"/>
    </row>
    <row r="65" spans="1:10" ht="17.25" customHeight="1" x14ac:dyDescent="0.2">
      <c r="A65" s="9"/>
      <c r="B65" s="59" t="s">
        <v>237</v>
      </c>
      <c r="C65" s="230">
        <f>SUM(J63:J64)</f>
        <v>0</v>
      </c>
      <c r="D65" s="230"/>
      <c r="E65" s="230"/>
      <c r="F65" s="230"/>
      <c r="G65" s="230"/>
      <c r="H65" s="230"/>
      <c r="I65" s="230"/>
      <c r="J65" s="230">
        <f>SUM(J63:J64)</f>
        <v>0</v>
      </c>
    </row>
    <row r="66" spans="1:10" ht="9" customHeight="1" x14ac:dyDescent="0.2">
      <c r="A66" s="53"/>
      <c r="B66" s="53"/>
      <c r="C66" s="54"/>
      <c r="D66" s="53"/>
      <c r="E66" s="53"/>
      <c r="F66" s="53"/>
      <c r="G66" s="53"/>
      <c r="H66" s="53"/>
      <c r="I66" s="106"/>
      <c r="J66" s="55"/>
    </row>
    <row r="67" spans="1:10" ht="17.25" customHeight="1" x14ac:dyDescent="0.2">
      <c r="A67" s="223" t="s">
        <v>269</v>
      </c>
      <c r="B67" s="215" t="str">
        <f>'Titulní list'!B62</f>
        <v>Kurýrní služby</v>
      </c>
      <c r="C67" s="52"/>
      <c r="D67" s="9"/>
      <c r="E67" s="9"/>
      <c r="F67" s="9"/>
      <c r="G67" s="9"/>
      <c r="H67" s="9"/>
      <c r="I67" s="105"/>
      <c r="J67" s="12"/>
    </row>
    <row r="68" spans="1:10" ht="17.25" customHeight="1" x14ac:dyDescent="0.2">
      <c r="A68" s="223"/>
      <c r="B68" s="215"/>
      <c r="C68" s="52"/>
      <c r="D68" s="9"/>
      <c r="E68" s="9"/>
      <c r="F68" s="9"/>
      <c r="G68" s="9"/>
      <c r="H68" s="9"/>
      <c r="I68" s="105"/>
      <c r="J68" s="12"/>
    </row>
    <row r="69" spans="1:10" ht="17.25" customHeight="1" x14ac:dyDescent="0.2">
      <c r="A69" s="15"/>
      <c r="B69" s="16" t="s">
        <v>237</v>
      </c>
      <c r="C69" s="224">
        <f>SUM(J67:J68)</f>
        <v>0</v>
      </c>
      <c r="D69" s="224"/>
      <c r="E69" s="224"/>
      <c r="F69" s="224"/>
      <c r="G69" s="224"/>
      <c r="H69" s="224"/>
      <c r="I69" s="224"/>
      <c r="J69" s="224">
        <f>SUM(J67:J68)</f>
        <v>0</v>
      </c>
    </row>
    <row r="70" spans="1:10" ht="9" customHeight="1" x14ac:dyDescent="0.2">
      <c r="I70" s="104"/>
    </row>
    <row r="71" spans="1:10" ht="17.25" customHeight="1" x14ac:dyDescent="0.2">
      <c r="A71" s="223" t="s">
        <v>270</v>
      </c>
      <c r="B71" s="215" t="str">
        <f>'Titulní list'!B63</f>
        <v>Mýto, dopravní poplatky, parkovné</v>
      </c>
      <c r="C71" s="52"/>
      <c r="D71" s="9"/>
      <c r="E71" s="9"/>
      <c r="F71" s="9"/>
      <c r="G71" s="9"/>
      <c r="H71" s="9"/>
      <c r="I71" s="105"/>
      <c r="J71" s="12"/>
    </row>
    <row r="72" spans="1:10" ht="17.25" customHeight="1" x14ac:dyDescent="0.2">
      <c r="A72" s="223"/>
      <c r="B72" s="215"/>
      <c r="C72" s="52"/>
      <c r="D72" s="9"/>
      <c r="E72" s="9"/>
      <c r="F72" s="9"/>
      <c r="G72" s="9"/>
      <c r="H72" s="9"/>
      <c r="I72" s="105"/>
      <c r="J72" s="12"/>
    </row>
    <row r="73" spans="1:10" ht="17.25" customHeight="1" x14ac:dyDescent="0.2">
      <c r="A73" s="9"/>
      <c r="B73" s="59" t="s">
        <v>237</v>
      </c>
      <c r="C73" s="230">
        <f>SUM(J71:J72)</f>
        <v>0</v>
      </c>
      <c r="D73" s="230"/>
      <c r="E73" s="230"/>
      <c r="F73" s="230"/>
      <c r="G73" s="230"/>
      <c r="H73" s="230"/>
      <c r="I73" s="230"/>
      <c r="J73" s="230">
        <f>SUM(J71:J72)</f>
        <v>0</v>
      </c>
    </row>
    <row r="74" spans="1:10" ht="9" customHeight="1" x14ac:dyDescent="0.2">
      <c r="A74" s="53"/>
      <c r="B74" s="53"/>
      <c r="C74" s="54"/>
      <c r="D74" s="53"/>
      <c r="E74" s="53"/>
      <c r="F74" s="53"/>
      <c r="G74" s="53"/>
      <c r="H74" s="53"/>
      <c r="I74" s="106"/>
      <c r="J74" s="55"/>
    </row>
    <row r="75" spans="1:10" ht="17.25" customHeight="1" x14ac:dyDescent="0.2">
      <c r="A75" s="223" t="s">
        <v>271</v>
      </c>
      <c r="B75" s="215" t="str">
        <f>'Titulní list'!B64</f>
        <v>Kilometrovné včetně paušálního</v>
      </c>
      <c r="C75" s="52"/>
      <c r="D75" s="9"/>
      <c r="E75" s="9"/>
      <c r="F75" s="9"/>
      <c r="G75" s="9"/>
      <c r="H75" s="9"/>
      <c r="I75" s="105"/>
      <c r="J75" s="12"/>
    </row>
    <row r="76" spans="1:10" ht="17.25" customHeight="1" x14ac:dyDescent="0.2">
      <c r="A76" s="223"/>
      <c r="B76" s="215"/>
      <c r="C76" s="52"/>
      <c r="D76" s="9"/>
      <c r="E76" s="9"/>
      <c r="F76" s="9"/>
      <c r="G76" s="9"/>
      <c r="H76" s="9"/>
      <c r="I76" s="105"/>
      <c r="J76" s="12"/>
    </row>
    <row r="77" spans="1:10" ht="17.25" customHeight="1" x14ac:dyDescent="0.2">
      <c r="A77" s="15"/>
      <c r="B77" s="16" t="s">
        <v>237</v>
      </c>
      <c r="C77" s="224">
        <f>SUM(J75:J76)</f>
        <v>0</v>
      </c>
      <c r="D77" s="224"/>
      <c r="E77" s="224"/>
      <c r="F77" s="224"/>
      <c r="G77" s="224"/>
      <c r="H77" s="224"/>
      <c r="I77" s="224"/>
      <c r="J77" s="224">
        <f>SUM(J75:J76)</f>
        <v>0</v>
      </c>
    </row>
    <row r="78" spans="1:10" ht="9" customHeight="1" x14ac:dyDescent="0.2">
      <c r="I78" s="104"/>
    </row>
    <row r="79" spans="1:10" ht="17.25" customHeight="1" x14ac:dyDescent="0.2">
      <c r="A79" s="223" t="s">
        <v>272</v>
      </c>
      <c r="B79" s="215" t="str">
        <f>'Titulní list'!B65</f>
        <v>Nákupy PHM</v>
      </c>
      <c r="C79" s="52"/>
      <c r="D79" s="9"/>
      <c r="E79" s="9"/>
      <c r="F79" s="9"/>
      <c r="G79" s="9"/>
      <c r="H79" s="9"/>
      <c r="I79" s="105"/>
      <c r="J79" s="12"/>
    </row>
    <row r="80" spans="1:10" ht="17.25" customHeight="1" x14ac:dyDescent="0.2">
      <c r="A80" s="223"/>
      <c r="B80" s="215"/>
      <c r="C80" s="52"/>
      <c r="D80" s="9"/>
      <c r="E80" s="9"/>
      <c r="F80" s="9"/>
      <c r="G80" s="9"/>
      <c r="H80" s="9"/>
      <c r="I80" s="105"/>
      <c r="J80" s="12"/>
    </row>
    <row r="81" spans="1:10" ht="17.25" customHeight="1" x14ac:dyDescent="0.2">
      <c r="A81" s="9"/>
      <c r="B81" s="59" t="s">
        <v>237</v>
      </c>
      <c r="C81" s="230">
        <f>SUM(J79:J80)</f>
        <v>0</v>
      </c>
      <c r="D81" s="230"/>
      <c r="E81" s="230"/>
      <c r="F81" s="230"/>
      <c r="G81" s="230"/>
      <c r="H81" s="230"/>
      <c r="I81" s="230"/>
      <c r="J81" s="230">
        <f>SUM(J79:J80)</f>
        <v>0</v>
      </c>
    </row>
    <row r="82" spans="1:10" ht="9" customHeight="1" x14ac:dyDescent="0.2">
      <c r="A82" s="53"/>
      <c r="B82" s="53"/>
      <c r="C82" s="54"/>
      <c r="D82" s="53"/>
      <c r="E82" s="53"/>
      <c r="F82" s="53"/>
      <c r="G82" s="53"/>
      <c r="H82" s="53"/>
      <c r="I82" s="106"/>
      <c r="J82" s="55"/>
    </row>
    <row r="83" spans="1:10" ht="17.25" customHeight="1" x14ac:dyDescent="0.2">
      <c r="A83" s="223" t="s">
        <v>273</v>
      </c>
      <c r="B83" s="215" t="str">
        <f>'Titulní list'!B66</f>
        <v>Telefony a internet</v>
      </c>
      <c r="C83" s="52"/>
      <c r="D83" s="9"/>
      <c r="E83" s="9"/>
      <c r="F83" s="9"/>
      <c r="G83" s="9"/>
      <c r="H83" s="9"/>
      <c r="I83" s="105"/>
      <c r="J83" s="12"/>
    </row>
    <row r="84" spans="1:10" ht="17.25" customHeight="1" x14ac:dyDescent="0.2">
      <c r="A84" s="223"/>
      <c r="B84" s="215"/>
      <c r="C84" s="52"/>
      <c r="D84" s="9"/>
      <c r="E84" s="9"/>
      <c r="F84" s="9"/>
      <c r="G84" s="9"/>
      <c r="H84" s="9"/>
      <c r="I84" s="105"/>
      <c r="J84" s="12"/>
    </row>
    <row r="85" spans="1:10" ht="17.25" customHeight="1" x14ac:dyDescent="0.2">
      <c r="A85" s="15"/>
      <c r="B85" s="16" t="s">
        <v>237</v>
      </c>
      <c r="C85" s="224">
        <f>SUM(J83:J84)</f>
        <v>0</v>
      </c>
      <c r="D85" s="224"/>
      <c r="E85" s="224"/>
      <c r="F85" s="224"/>
      <c r="G85" s="224"/>
      <c r="H85" s="224"/>
      <c r="I85" s="224"/>
      <c r="J85" s="224">
        <f>SUM(J83:J84)</f>
        <v>0</v>
      </c>
    </row>
    <row r="86" spans="1:10" ht="9" customHeight="1" x14ac:dyDescent="0.2">
      <c r="A86" s="53"/>
      <c r="B86" s="53"/>
      <c r="C86" s="54"/>
      <c r="D86" s="53"/>
      <c r="E86" s="53"/>
      <c r="F86" s="53"/>
      <c r="G86" s="53"/>
      <c r="H86" s="53"/>
      <c r="I86" s="106"/>
      <c r="J86" s="55"/>
    </row>
    <row r="87" spans="1:10" ht="17.25" customHeight="1" x14ac:dyDescent="0.2">
      <c r="A87" s="223" t="s">
        <v>274</v>
      </c>
      <c r="B87" s="215" t="str">
        <f>'Titulní list'!B67</f>
        <v>Ostatní</v>
      </c>
      <c r="C87" s="52"/>
      <c r="D87" s="9"/>
      <c r="E87" s="9"/>
      <c r="F87" s="9"/>
      <c r="G87" s="9"/>
      <c r="H87" s="9"/>
      <c r="I87" s="105"/>
      <c r="J87" s="12"/>
    </row>
    <row r="88" spans="1:10" ht="17.25" customHeight="1" x14ac:dyDescent="0.2">
      <c r="A88" s="223"/>
      <c r="B88" s="215"/>
      <c r="C88" s="52"/>
      <c r="D88" s="9"/>
      <c r="E88" s="9"/>
      <c r="F88" s="9"/>
      <c r="G88" s="9"/>
      <c r="H88" s="9"/>
      <c r="I88" s="105"/>
      <c r="J88" s="12"/>
    </row>
    <row r="89" spans="1:10" ht="17.25" customHeight="1" x14ac:dyDescent="0.2">
      <c r="A89" s="15"/>
      <c r="B89" s="16" t="s">
        <v>237</v>
      </c>
      <c r="C89" s="224">
        <f>SUM(J87:J88)</f>
        <v>0</v>
      </c>
      <c r="D89" s="224"/>
      <c r="E89" s="224"/>
      <c r="F89" s="224"/>
      <c r="G89" s="224"/>
      <c r="H89" s="224"/>
      <c r="I89" s="224"/>
      <c r="J89" s="224">
        <f>SUM(J87:J88)</f>
        <v>0</v>
      </c>
    </row>
    <row r="90" spans="1:10" ht="17.25" customHeight="1" x14ac:dyDescent="0.2"/>
    <row r="91" spans="1:10" s="60" customFormat="1" ht="22.7" customHeight="1" x14ac:dyDescent="0.2">
      <c r="A91" s="189" t="s">
        <v>35</v>
      </c>
      <c r="B91" s="189"/>
      <c r="C91" s="234">
        <f>SUM(C89+C85+C81+C77+C73+C69+C65+C61+C57+C53+C49+C45+C41+C37+C33+C29+C25+C21+C17+C13+C9)</f>
        <v>0</v>
      </c>
      <c r="D91" s="234"/>
      <c r="E91" s="234"/>
      <c r="F91" s="234"/>
      <c r="G91" s="234"/>
      <c r="H91" s="234"/>
      <c r="I91" s="234"/>
      <c r="J91" s="234"/>
    </row>
    <row r="92" spans="1:10" ht="17.25" customHeight="1" x14ac:dyDescent="0.2"/>
    <row r="93" spans="1:10" ht="17.649999999999999" customHeight="1" x14ac:dyDescent="0.2">
      <c r="A93" s="223" t="s">
        <v>275</v>
      </c>
      <c r="B93" s="215" t="str">
        <f>'Titulní list'!B68</f>
        <v>Honoráře vyplácené v ČR podle § 42 odst. 4 písm. b)</v>
      </c>
      <c r="C93" s="52"/>
      <c r="D93" s="9"/>
      <c r="E93" s="9"/>
      <c r="F93" s="9"/>
      <c r="G93" s="9"/>
      <c r="H93" s="9"/>
      <c r="I93" s="105"/>
      <c r="J93" s="12"/>
    </row>
    <row r="94" spans="1:10" ht="17.649999999999999" customHeight="1" x14ac:dyDescent="0.2">
      <c r="A94" s="223"/>
      <c r="B94" s="215"/>
      <c r="C94" s="52"/>
      <c r="D94" s="9"/>
      <c r="E94" s="9"/>
      <c r="F94" s="9"/>
      <c r="G94" s="9"/>
      <c r="H94" s="9"/>
      <c r="I94" s="105"/>
      <c r="J94" s="12"/>
    </row>
    <row r="95" spans="1:10" ht="17.25" customHeight="1" x14ac:dyDescent="0.2">
      <c r="A95" s="15"/>
      <c r="B95" s="16" t="s">
        <v>237</v>
      </c>
      <c r="C95" s="224">
        <f>SUM(J93:J94)</f>
        <v>0</v>
      </c>
      <c r="D95" s="224"/>
      <c r="E95" s="224"/>
      <c r="F95" s="224"/>
      <c r="G95" s="224"/>
      <c r="H95" s="224"/>
      <c r="I95" s="224"/>
      <c r="J95" s="224">
        <f>SUM(J93:J94)</f>
        <v>0</v>
      </c>
    </row>
    <row r="96" spans="1:10" ht="12.75" customHeight="1" thickBot="1" x14ac:dyDescent="0.25"/>
    <row r="97" spans="1:11" ht="12.75" customHeight="1" thickBot="1" x14ac:dyDescent="0.25">
      <c r="A97" s="209"/>
      <c r="B97" s="211"/>
      <c r="C97" s="213" t="s">
        <v>246</v>
      </c>
      <c r="D97" s="194" t="s">
        <v>247</v>
      </c>
      <c r="E97" s="194" t="s">
        <v>248</v>
      </c>
      <c r="F97" s="194" t="s">
        <v>249</v>
      </c>
      <c r="G97" s="194" t="s">
        <v>250</v>
      </c>
      <c r="H97" s="194" t="s">
        <v>251</v>
      </c>
      <c r="I97" s="199" t="s">
        <v>432</v>
      </c>
      <c r="J97" s="201" t="s">
        <v>433</v>
      </c>
      <c r="K97" s="203" t="s">
        <v>253</v>
      </c>
    </row>
    <row r="98" spans="1:11" ht="12.75" customHeight="1" thickBot="1" x14ac:dyDescent="0.25">
      <c r="A98" s="210"/>
      <c r="B98" s="212"/>
      <c r="C98" s="214"/>
      <c r="D98" s="195"/>
      <c r="E98" s="195"/>
      <c r="F98" s="195"/>
      <c r="G98" s="195"/>
      <c r="H98" s="195"/>
      <c r="I98" s="200"/>
      <c r="J98" s="202"/>
      <c r="K98" s="204"/>
    </row>
    <row r="99" spans="1:11" ht="17.25" customHeight="1" x14ac:dyDescent="0.2">
      <c r="A99" s="205" t="s">
        <v>437</v>
      </c>
      <c r="B99" s="207" t="s">
        <v>434</v>
      </c>
      <c r="C99" s="90"/>
      <c r="D99" s="71"/>
      <c r="E99" s="71"/>
      <c r="F99" s="71"/>
      <c r="G99" s="71"/>
      <c r="H99" s="71"/>
      <c r="I99" s="101"/>
      <c r="J99" s="107"/>
      <c r="K99" s="91"/>
    </row>
    <row r="100" spans="1:11" ht="17.25" customHeight="1" x14ac:dyDescent="0.2">
      <c r="A100" s="205"/>
      <c r="B100" s="207"/>
      <c r="C100" s="52"/>
      <c r="D100" s="9"/>
      <c r="E100" s="9"/>
      <c r="F100" s="9"/>
      <c r="G100" s="9"/>
      <c r="H100" s="9"/>
      <c r="I100" s="99"/>
      <c r="J100" s="108"/>
      <c r="K100" s="92"/>
    </row>
    <row r="101" spans="1:11" ht="17.25" customHeight="1" x14ac:dyDescent="0.2">
      <c r="A101" s="205"/>
      <c r="B101" s="207"/>
      <c r="C101" s="52"/>
      <c r="D101" s="9"/>
      <c r="E101" s="9"/>
      <c r="F101" s="9"/>
      <c r="G101" s="9"/>
      <c r="H101" s="9"/>
      <c r="I101" s="99"/>
      <c r="J101" s="108"/>
      <c r="K101" s="92"/>
    </row>
    <row r="102" spans="1:11" ht="17.25" customHeight="1" x14ac:dyDescent="0.2">
      <c r="A102" s="206"/>
      <c r="B102" s="208"/>
      <c r="C102" s="52"/>
      <c r="D102" s="9"/>
      <c r="E102" s="9"/>
      <c r="F102" s="9"/>
      <c r="G102" s="9"/>
      <c r="H102" s="9"/>
      <c r="I102" s="99"/>
      <c r="J102" s="108"/>
      <c r="K102" s="92"/>
    </row>
    <row r="103" spans="1:11" ht="17.25" customHeight="1" thickBot="1" x14ac:dyDescent="0.25">
      <c r="A103" s="93"/>
      <c r="B103" s="94" t="s">
        <v>237</v>
      </c>
      <c r="C103" s="196">
        <f>SUM(K99:K102)</f>
        <v>0</v>
      </c>
      <c r="D103" s="197"/>
      <c r="E103" s="197"/>
      <c r="F103" s="197"/>
      <c r="G103" s="197"/>
      <c r="H103" s="197"/>
      <c r="I103" s="197"/>
      <c r="J103" s="197"/>
      <c r="K103" s="198"/>
    </row>
  </sheetData>
  <sheetProtection selectLockedCells="1" selectUnlockedCells="1"/>
  <mergeCells count="94">
    <mergeCell ref="C95:J95"/>
    <mergeCell ref="A87:A88"/>
    <mergeCell ref="B87:B88"/>
    <mergeCell ref="C89:J89"/>
    <mergeCell ref="A91:B91"/>
    <mergeCell ref="C91:J91"/>
    <mergeCell ref="A93:A94"/>
    <mergeCell ref="B93:B94"/>
    <mergeCell ref="C85:J85"/>
    <mergeCell ref="A71:A72"/>
    <mergeCell ref="B71:B72"/>
    <mergeCell ref="C73:J73"/>
    <mergeCell ref="A75:A76"/>
    <mergeCell ref="B75:B76"/>
    <mergeCell ref="C77:J77"/>
    <mergeCell ref="A79:A80"/>
    <mergeCell ref="B79:B80"/>
    <mergeCell ref="C81:J81"/>
    <mergeCell ref="A83:A84"/>
    <mergeCell ref="B83:B84"/>
    <mergeCell ref="C69:J69"/>
    <mergeCell ref="A55:A56"/>
    <mergeCell ref="B55:B56"/>
    <mergeCell ref="C57:J57"/>
    <mergeCell ref="A59:A60"/>
    <mergeCell ref="B59:B60"/>
    <mergeCell ref="C61:J61"/>
    <mergeCell ref="A63:A64"/>
    <mergeCell ref="B63:B64"/>
    <mergeCell ref="C65:J65"/>
    <mergeCell ref="A67:A68"/>
    <mergeCell ref="B67:B68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99:A102"/>
    <mergeCell ref="B99:B102"/>
    <mergeCell ref="A97:A98"/>
    <mergeCell ref="B97:B98"/>
    <mergeCell ref="C97:C98"/>
    <mergeCell ref="D97:D98"/>
    <mergeCell ref="C103:K103"/>
    <mergeCell ref="G97:G98"/>
    <mergeCell ref="H97:H98"/>
    <mergeCell ref="I97:I98"/>
    <mergeCell ref="J97:J98"/>
    <mergeCell ref="K97:K98"/>
    <mergeCell ref="E97:E98"/>
    <mergeCell ref="F97:F98"/>
  </mergeCells>
  <pageMargins left="0.74791666666666667" right="0.74791666666666667" top="0.74791666666666667" bottom="1.2895833333333333" header="0.51180555555555551" footer="0.74791666666666667"/>
  <pageSetup paperSize="9" scale="90" orientation="landscape" useFirstPageNumber="1" horizontalDpi="300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1E27-DE87-409B-B153-655DE3E70462}">
  <dimension ref="A1:K39"/>
  <sheetViews>
    <sheetView showGridLines="0" zoomScale="75" zoomScaleNormal="75" workbookViewId="0">
      <selection activeCell="I35" sqref="I35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3</v>
      </c>
      <c r="B5" s="237" t="str">
        <f>'Titulní list'!B72</f>
        <v>Producenti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276</v>
      </c>
      <c r="B7" s="238" t="str">
        <f>'Titulní list'!B73</f>
        <v xml:space="preserve">Producent 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9"/>
      <c r="B9" s="59" t="s">
        <v>237</v>
      </c>
      <c r="C9" s="230">
        <f>SUM(J7:J8)</f>
        <v>0</v>
      </c>
      <c r="D9" s="230"/>
      <c r="E9" s="230"/>
      <c r="F9" s="230"/>
      <c r="G9" s="230"/>
      <c r="H9" s="230"/>
      <c r="I9" s="230"/>
      <c r="J9" s="230">
        <f>SUM(J7:J8)</f>
        <v>0</v>
      </c>
    </row>
    <row r="10" spans="1:10" ht="9" customHeight="1" x14ac:dyDescent="0.2">
      <c r="A10" s="53"/>
      <c r="B10" s="53"/>
      <c r="C10" s="54"/>
      <c r="D10" s="53"/>
      <c r="E10" s="53"/>
      <c r="F10" s="53"/>
      <c r="G10" s="53"/>
      <c r="H10" s="53"/>
      <c r="I10" s="100"/>
      <c r="J10" s="55"/>
    </row>
    <row r="11" spans="1:10" ht="17.25" customHeight="1" x14ac:dyDescent="0.2">
      <c r="A11" s="223" t="s">
        <v>277</v>
      </c>
      <c r="B11" s="215" t="str">
        <f>'Titulní list'!B74</f>
        <v>Koproducenti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278</v>
      </c>
      <c r="B15" s="215" t="str">
        <f>'Titulní list'!B75</f>
        <v>Výkonní producenti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9"/>
      <c r="B17" s="59" t="s">
        <v>237</v>
      </c>
      <c r="C17" s="230">
        <f>SUM(J15:J16)</f>
        <v>0</v>
      </c>
      <c r="D17" s="230"/>
      <c r="E17" s="230"/>
      <c r="F17" s="230"/>
      <c r="G17" s="230"/>
      <c r="H17" s="230"/>
      <c r="I17" s="230"/>
      <c r="J17" s="230">
        <f>SUM(J15:J16)</f>
        <v>0</v>
      </c>
    </row>
    <row r="18" spans="1:10" ht="9" customHeight="1" x14ac:dyDescent="0.2">
      <c r="A18" s="53"/>
      <c r="B18" s="53"/>
      <c r="C18" s="54"/>
      <c r="D18" s="53"/>
      <c r="E18" s="53"/>
      <c r="F18" s="53"/>
      <c r="G18" s="53"/>
      <c r="H18" s="53"/>
      <c r="I18" s="100"/>
      <c r="J18" s="55"/>
    </row>
    <row r="19" spans="1:10" ht="17.25" customHeight="1" x14ac:dyDescent="0.2">
      <c r="A19" s="223" t="s">
        <v>279</v>
      </c>
      <c r="B19" s="215" t="str">
        <f>'Titulní list'!B76</f>
        <v>Asistenti producentů</v>
      </c>
      <c r="C19" s="52"/>
      <c r="D19" s="9"/>
      <c r="E19" s="9"/>
      <c r="F19" s="9"/>
      <c r="G19" s="9"/>
      <c r="H19" s="9"/>
      <c r="I19" s="99"/>
      <c r="J19" s="12">
        <v>0</v>
      </c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/>
    <row r="23" spans="1:10" ht="17.25" customHeight="1" x14ac:dyDescent="0.2">
      <c r="A23" s="223" t="s">
        <v>280</v>
      </c>
      <c r="B23" s="238" t="str">
        <f>'Titulní list'!B77</f>
        <v xml:space="preserve">Ostatní náklady 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9"/>
      <c r="B25" s="59" t="s">
        <v>237</v>
      </c>
      <c r="C25" s="230">
        <f>SUM(J23:J24)</f>
        <v>0</v>
      </c>
      <c r="D25" s="230"/>
      <c r="E25" s="230"/>
      <c r="F25" s="230"/>
      <c r="G25" s="230"/>
      <c r="H25" s="230"/>
      <c r="I25" s="230"/>
      <c r="J25" s="230">
        <f>SUM(J23:J24)</f>
        <v>0</v>
      </c>
    </row>
    <row r="26" spans="1:10" ht="17.25" customHeight="1" x14ac:dyDescent="0.2"/>
    <row r="27" spans="1:10" s="62" customFormat="1" ht="22.7" customHeight="1" x14ac:dyDescent="0.2">
      <c r="A27" s="189" t="s">
        <v>35</v>
      </c>
      <c r="B27" s="189"/>
      <c r="C27" s="234">
        <f>SUM(C25+C21+C17+C13+C9)</f>
        <v>0</v>
      </c>
      <c r="D27" s="234"/>
      <c r="E27" s="234"/>
      <c r="F27" s="234"/>
      <c r="G27" s="234"/>
      <c r="H27" s="234"/>
      <c r="I27" s="234"/>
      <c r="J27" s="234"/>
    </row>
    <row r="28" spans="1:10" ht="17.25" customHeight="1" x14ac:dyDescent="0.2"/>
    <row r="29" spans="1:10" ht="17.649999999999999" customHeight="1" x14ac:dyDescent="0.2">
      <c r="A29" s="223" t="s">
        <v>281</v>
      </c>
      <c r="B29" s="238" t="s">
        <v>282</v>
      </c>
      <c r="C29" s="52"/>
      <c r="D29" s="9"/>
      <c r="E29" s="9"/>
      <c r="F29" s="9"/>
      <c r="G29" s="9"/>
      <c r="H29" s="9"/>
      <c r="I29" s="105"/>
      <c r="J29" s="12">
        <v>0</v>
      </c>
    </row>
    <row r="30" spans="1:10" ht="17.649999999999999" customHeight="1" x14ac:dyDescent="0.2">
      <c r="A30" s="223"/>
      <c r="B30" s="238"/>
      <c r="C30" s="52"/>
      <c r="D30" s="9"/>
      <c r="E30" s="9"/>
      <c r="F30" s="9"/>
      <c r="G30" s="9"/>
      <c r="H30" s="9"/>
      <c r="I30" s="105"/>
      <c r="J30" s="12"/>
    </row>
    <row r="31" spans="1:10" ht="17.25" customHeight="1" x14ac:dyDescent="0.2">
      <c r="A31" s="15"/>
      <c r="B31" s="16" t="s">
        <v>237</v>
      </c>
      <c r="C31" s="224">
        <f>SUM(J29:J30)</f>
        <v>0</v>
      </c>
      <c r="D31" s="224"/>
      <c r="E31" s="224"/>
      <c r="F31" s="224"/>
      <c r="G31" s="224"/>
      <c r="H31" s="224"/>
      <c r="I31" s="224"/>
      <c r="J31" s="224">
        <f>SUM(J29:J30)</f>
        <v>0</v>
      </c>
    </row>
    <row r="32" spans="1:10" ht="12.75" customHeight="1" thickBot="1" x14ac:dyDescent="0.25"/>
    <row r="33" spans="1:11" ht="12.75" customHeight="1" thickBot="1" x14ac:dyDescent="0.25">
      <c r="A33" s="209"/>
      <c r="B33" s="211"/>
      <c r="C33" s="213" t="s">
        <v>246</v>
      </c>
      <c r="D33" s="194" t="s">
        <v>247</v>
      </c>
      <c r="E33" s="194" t="s">
        <v>248</v>
      </c>
      <c r="F33" s="194" t="s">
        <v>249</v>
      </c>
      <c r="G33" s="194" t="s">
        <v>250</v>
      </c>
      <c r="H33" s="194" t="s">
        <v>251</v>
      </c>
      <c r="I33" s="199" t="s">
        <v>432</v>
      </c>
      <c r="J33" s="201" t="s">
        <v>433</v>
      </c>
      <c r="K33" s="203" t="s">
        <v>253</v>
      </c>
    </row>
    <row r="34" spans="1:11" ht="12.75" customHeight="1" thickBot="1" x14ac:dyDescent="0.25">
      <c r="A34" s="210"/>
      <c r="B34" s="212"/>
      <c r="C34" s="214"/>
      <c r="D34" s="195"/>
      <c r="E34" s="195"/>
      <c r="F34" s="195"/>
      <c r="G34" s="195"/>
      <c r="H34" s="195"/>
      <c r="I34" s="200"/>
      <c r="J34" s="202"/>
      <c r="K34" s="204"/>
    </row>
    <row r="35" spans="1:11" ht="17.25" customHeight="1" x14ac:dyDescent="0.2">
      <c r="A35" s="205" t="s">
        <v>438</v>
      </c>
      <c r="B35" s="207" t="s">
        <v>434</v>
      </c>
      <c r="C35" s="90"/>
      <c r="D35" s="71"/>
      <c r="E35" s="71"/>
      <c r="F35" s="71"/>
      <c r="G35" s="71"/>
      <c r="H35" s="71"/>
      <c r="I35" s="101"/>
      <c r="J35" s="107"/>
      <c r="K35" s="91"/>
    </row>
    <row r="36" spans="1:11" ht="17.25" customHeight="1" x14ac:dyDescent="0.2">
      <c r="A36" s="205"/>
      <c r="B36" s="207"/>
      <c r="C36" s="52"/>
      <c r="D36" s="9"/>
      <c r="E36" s="9"/>
      <c r="F36" s="9"/>
      <c r="G36" s="9"/>
      <c r="H36" s="9"/>
      <c r="I36" s="99"/>
      <c r="J36" s="108"/>
      <c r="K36" s="92"/>
    </row>
    <row r="37" spans="1:11" ht="17.25" customHeight="1" x14ac:dyDescent="0.2">
      <c r="A37" s="205"/>
      <c r="B37" s="207"/>
      <c r="C37" s="52"/>
      <c r="D37" s="9"/>
      <c r="E37" s="9"/>
      <c r="F37" s="9"/>
      <c r="G37" s="9"/>
      <c r="H37" s="9"/>
      <c r="I37" s="99"/>
      <c r="J37" s="108"/>
      <c r="K37" s="92"/>
    </row>
    <row r="38" spans="1:11" ht="17.25" customHeight="1" x14ac:dyDescent="0.2">
      <c r="A38" s="206"/>
      <c r="B38" s="208"/>
      <c r="C38" s="52"/>
      <c r="D38" s="9"/>
      <c r="E38" s="9"/>
      <c r="F38" s="9"/>
      <c r="G38" s="9"/>
      <c r="H38" s="9"/>
      <c r="I38" s="99"/>
      <c r="J38" s="108"/>
      <c r="K38" s="92"/>
    </row>
    <row r="39" spans="1:11" ht="17.25" customHeight="1" thickBot="1" x14ac:dyDescent="0.25">
      <c r="A39" s="93"/>
      <c r="B39" s="94" t="s">
        <v>237</v>
      </c>
      <c r="C39" s="196">
        <f>SUM(K35:K38)</f>
        <v>0</v>
      </c>
      <c r="D39" s="197"/>
      <c r="E39" s="197"/>
      <c r="F39" s="197"/>
      <c r="G39" s="197"/>
      <c r="H39" s="197"/>
      <c r="I39" s="197"/>
      <c r="J39" s="197"/>
      <c r="K39" s="198"/>
    </row>
  </sheetData>
  <sheetProtection selectLockedCells="1" selectUnlockedCells="1"/>
  <mergeCells count="46">
    <mergeCell ref="C31:J31"/>
    <mergeCell ref="A23:A24"/>
    <mergeCell ref="B23:B24"/>
    <mergeCell ref="C25:J25"/>
    <mergeCell ref="A27:B27"/>
    <mergeCell ref="C27:J27"/>
    <mergeCell ref="A29:A30"/>
    <mergeCell ref="B29:B30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5:A38"/>
    <mergeCell ref="B35:B38"/>
    <mergeCell ref="A33:A34"/>
    <mergeCell ref="B33:B34"/>
    <mergeCell ref="C33:C34"/>
    <mergeCell ref="D33:D34"/>
    <mergeCell ref="C39:K39"/>
    <mergeCell ref="G33:G34"/>
    <mergeCell ref="H33:H34"/>
    <mergeCell ref="I33:I34"/>
    <mergeCell ref="J33:J34"/>
    <mergeCell ref="K33:K34"/>
    <mergeCell ref="E33:E34"/>
    <mergeCell ref="F33:F34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8C8A7-B128-4F0B-B8A8-0A33FBF90844}">
  <dimension ref="A1:K27"/>
  <sheetViews>
    <sheetView showGridLines="0" zoomScale="75" zoomScaleNormal="75" workbookViewId="0">
      <selection activeCell="K23" sqref="K23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4</v>
      </c>
      <c r="B5" s="237" t="str">
        <f>'Titulní list'!B82</f>
        <v>Režie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283</v>
      </c>
      <c r="B7" s="238" t="str">
        <f>'Titulní list'!B83</f>
        <v>Režisér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9"/>
      <c r="B9" s="59" t="s">
        <v>237</v>
      </c>
      <c r="C9" s="230">
        <f>SUM(J7:J8)</f>
        <v>0</v>
      </c>
      <c r="D9" s="230"/>
      <c r="E9" s="230"/>
      <c r="F9" s="230"/>
      <c r="G9" s="230"/>
      <c r="H9" s="230"/>
      <c r="I9" s="230"/>
      <c r="J9" s="230">
        <f>SUM(J7:J8)</f>
        <v>0</v>
      </c>
    </row>
    <row r="10" spans="1:10" ht="9" customHeight="1" x14ac:dyDescent="0.2">
      <c r="A10" s="53"/>
      <c r="B10" s="53"/>
      <c r="C10" s="54"/>
      <c r="D10" s="53"/>
      <c r="E10" s="53"/>
      <c r="F10" s="53"/>
      <c r="G10" s="53"/>
      <c r="H10" s="53"/>
      <c r="I10" s="100"/>
      <c r="J10" s="55"/>
    </row>
    <row r="11" spans="1:10" ht="17.25" customHeight="1" x14ac:dyDescent="0.2">
      <c r="A11" s="223" t="s">
        <v>284</v>
      </c>
      <c r="B11" s="238" t="str">
        <f>'Titulní list'!B84</f>
        <v>Spolurežisér / Supervize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17.25" customHeight="1" x14ac:dyDescent="0.2"/>
    <row r="15" spans="1:10" s="62" customFormat="1" ht="22.7" customHeight="1" x14ac:dyDescent="0.2">
      <c r="A15" s="189" t="s">
        <v>35</v>
      </c>
      <c r="B15" s="189"/>
      <c r="C15" s="234">
        <f>SUM(C13+C9)</f>
        <v>0</v>
      </c>
      <c r="D15" s="234"/>
      <c r="E15" s="234"/>
      <c r="F15" s="234"/>
      <c r="G15" s="234"/>
      <c r="H15" s="234"/>
      <c r="I15" s="234"/>
      <c r="J15" s="234"/>
    </row>
    <row r="16" spans="1:10" ht="17.25" customHeight="1" x14ac:dyDescent="0.2"/>
    <row r="17" spans="1:11" ht="17.649999999999999" customHeight="1" x14ac:dyDescent="0.2">
      <c r="A17" s="223" t="s">
        <v>285</v>
      </c>
      <c r="B17" s="238" t="s">
        <v>282</v>
      </c>
      <c r="C17" s="52"/>
      <c r="D17" s="9"/>
      <c r="E17" s="9"/>
      <c r="F17" s="9"/>
      <c r="G17" s="9"/>
      <c r="H17" s="9"/>
      <c r="I17" s="105"/>
      <c r="J17" s="12"/>
    </row>
    <row r="18" spans="1:11" ht="17.649999999999999" customHeight="1" x14ac:dyDescent="0.2">
      <c r="A18" s="223"/>
      <c r="B18" s="238"/>
      <c r="C18" s="52"/>
      <c r="D18" s="9"/>
      <c r="E18" s="9"/>
      <c r="F18" s="9"/>
      <c r="G18" s="9"/>
      <c r="H18" s="9"/>
      <c r="I18" s="105"/>
      <c r="J18" s="12"/>
    </row>
    <row r="19" spans="1:11" ht="17.25" customHeight="1" x14ac:dyDescent="0.2">
      <c r="A19" s="15"/>
      <c r="B19" s="16" t="s">
        <v>237</v>
      </c>
      <c r="C19" s="224">
        <f>SUM(J17:J18)</f>
        <v>0</v>
      </c>
      <c r="D19" s="224"/>
      <c r="E19" s="224"/>
      <c r="F19" s="224"/>
      <c r="G19" s="224"/>
      <c r="H19" s="224"/>
      <c r="I19" s="224"/>
      <c r="J19" s="224">
        <f>SUM(J17:J18)</f>
        <v>0</v>
      </c>
    </row>
    <row r="20" spans="1:11" ht="12.75" customHeight="1" thickBot="1" x14ac:dyDescent="0.25"/>
    <row r="21" spans="1:11" ht="12.75" customHeight="1" thickBot="1" x14ac:dyDescent="0.25">
      <c r="A21" s="209"/>
      <c r="B21" s="211"/>
      <c r="C21" s="213" t="s">
        <v>246</v>
      </c>
      <c r="D21" s="194" t="s">
        <v>247</v>
      </c>
      <c r="E21" s="194" t="s">
        <v>248</v>
      </c>
      <c r="F21" s="194" t="s">
        <v>249</v>
      </c>
      <c r="G21" s="194" t="s">
        <v>250</v>
      </c>
      <c r="H21" s="194" t="s">
        <v>251</v>
      </c>
      <c r="I21" s="199" t="s">
        <v>432</v>
      </c>
      <c r="J21" s="201" t="s">
        <v>433</v>
      </c>
      <c r="K21" s="203" t="s">
        <v>253</v>
      </c>
    </row>
    <row r="22" spans="1:11" ht="12.75" customHeight="1" thickBot="1" x14ac:dyDescent="0.25">
      <c r="A22" s="210"/>
      <c r="B22" s="212"/>
      <c r="C22" s="214"/>
      <c r="D22" s="195"/>
      <c r="E22" s="195"/>
      <c r="F22" s="195"/>
      <c r="G22" s="195"/>
      <c r="H22" s="195"/>
      <c r="I22" s="200"/>
      <c r="J22" s="202"/>
      <c r="K22" s="204"/>
    </row>
    <row r="23" spans="1:11" ht="17.25" customHeight="1" x14ac:dyDescent="0.2">
      <c r="A23" s="205" t="s">
        <v>439</v>
      </c>
      <c r="B23" s="207" t="s">
        <v>434</v>
      </c>
      <c r="C23" s="90"/>
      <c r="D23" s="71"/>
      <c r="E23" s="71"/>
      <c r="F23" s="71"/>
      <c r="G23" s="71"/>
      <c r="H23" s="71"/>
      <c r="I23" s="101"/>
      <c r="J23" s="107"/>
      <c r="K23" s="91"/>
    </row>
    <row r="24" spans="1:11" ht="17.25" customHeight="1" x14ac:dyDescent="0.2">
      <c r="A24" s="205"/>
      <c r="B24" s="207"/>
      <c r="C24" s="52"/>
      <c r="D24" s="9"/>
      <c r="E24" s="9"/>
      <c r="F24" s="9"/>
      <c r="G24" s="9"/>
      <c r="H24" s="9"/>
      <c r="I24" s="99"/>
      <c r="J24" s="108"/>
      <c r="K24" s="92"/>
    </row>
    <row r="25" spans="1:11" ht="17.25" customHeight="1" x14ac:dyDescent="0.2">
      <c r="A25" s="205"/>
      <c r="B25" s="207"/>
      <c r="C25" s="52"/>
      <c r="D25" s="9"/>
      <c r="E25" s="9"/>
      <c r="F25" s="9"/>
      <c r="G25" s="9"/>
      <c r="H25" s="9"/>
      <c r="I25" s="99"/>
      <c r="J25" s="108"/>
      <c r="K25" s="92"/>
    </row>
    <row r="26" spans="1:11" ht="17.25" customHeight="1" x14ac:dyDescent="0.2">
      <c r="A26" s="206"/>
      <c r="B26" s="208"/>
      <c r="C26" s="52"/>
      <c r="D26" s="9"/>
      <c r="E26" s="9"/>
      <c r="F26" s="9"/>
      <c r="G26" s="9"/>
      <c r="H26" s="9"/>
      <c r="I26" s="99"/>
      <c r="J26" s="108"/>
      <c r="K26" s="92"/>
    </row>
    <row r="27" spans="1:11" ht="17.25" customHeight="1" thickBot="1" x14ac:dyDescent="0.25">
      <c r="A27" s="93"/>
      <c r="B27" s="94" t="s">
        <v>237</v>
      </c>
      <c r="C27" s="196">
        <f>SUM(K23:K26)</f>
        <v>0</v>
      </c>
      <c r="D27" s="197"/>
      <c r="E27" s="197"/>
      <c r="F27" s="197"/>
      <c r="G27" s="197"/>
      <c r="H27" s="197"/>
      <c r="I27" s="197"/>
      <c r="J27" s="197"/>
      <c r="K27" s="198"/>
    </row>
  </sheetData>
  <sheetProtection selectLockedCells="1" selectUnlockedCells="1"/>
  <mergeCells count="37">
    <mergeCell ref="A15:B15"/>
    <mergeCell ref="C15:J15"/>
    <mergeCell ref="A17:A18"/>
    <mergeCell ref="B17:B18"/>
    <mergeCell ref="C19:J19"/>
    <mergeCell ref="A7:A8"/>
    <mergeCell ref="B7:B8"/>
    <mergeCell ref="C9:J9"/>
    <mergeCell ref="A11:A12"/>
    <mergeCell ref="B11:B12"/>
    <mergeCell ref="C13:J13"/>
    <mergeCell ref="E5:E6"/>
    <mergeCell ref="F5:F6"/>
    <mergeCell ref="G5:G6"/>
    <mergeCell ref="H5:H6"/>
    <mergeCell ref="I5:I6"/>
    <mergeCell ref="J5:J6"/>
    <mergeCell ref="A3:B3"/>
    <mergeCell ref="C3:D3"/>
    <mergeCell ref="A5:A6"/>
    <mergeCell ref="B5:B6"/>
    <mergeCell ref="C5:C6"/>
    <mergeCell ref="D5:D6"/>
    <mergeCell ref="A23:A26"/>
    <mergeCell ref="B23:B26"/>
    <mergeCell ref="A21:A22"/>
    <mergeCell ref="B21:B22"/>
    <mergeCell ref="C21:C22"/>
    <mergeCell ref="D21:D22"/>
    <mergeCell ref="C27:K27"/>
    <mergeCell ref="G21:G22"/>
    <mergeCell ref="H21:H22"/>
    <mergeCell ref="I21:I22"/>
    <mergeCell ref="J21:J22"/>
    <mergeCell ref="K21:K22"/>
    <mergeCell ref="E21:E22"/>
    <mergeCell ref="F21:F22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90E61-D421-4702-A1EF-1259E6C4E1AB}">
  <dimension ref="A1:K39"/>
  <sheetViews>
    <sheetView showGridLines="0" zoomScale="75" zoomScaleNormal="75" workbookViewId="0">
      <selection activeCell="I35" sqref="I35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5</v>
      </c>
      <c r="B5" s="237" t="str">
        <f>'Titulní list'!B89</f>
        <v>Herecké obsazení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286</v>
      </c>
      <c r="B7" s="238" t="str">
        <f>'Titulní list'!B90</f>
        <v xml:space="preserve">Hlavní role 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9"/>
      <c r="B9" s="59" t="s">
        <v>237</v>
      </c>
      <c r="C9" s="230">
        <f>SUM(J7:J8)</f>
        <v>0</v>
      </c>
      <c r="D9" s="230"/>
      <c r="E9" s="230"/>
      <c r="F9" s="230"/>
      <c r="G9" s="230"/>
      <c r="H9" s="230"/>
      <c r="I9" s="230"/>
      <c r="J9" s="230">
        <f>SUM(J7:J8)</f>
        <v>0</v>
      </c>
    </row>
    <row r="10" spans="1:10" ht="9" customHeight="1" x14ac:dyDescent="0.2">
      <c r="A10" s="53"/>
      <c r="B10" s="53"/>
      <c r="C10" s="54"/>
      <c r="D10" s="53"/>
      <c r="E10" s="53"/>
      <c r="F10" s="53"/>
      <c r="G10" s="53"/>
      <c r="H10" s="53"/>
      <c r="I10" s="100"/>
      <c r="J10" s="55"/>
    </row>
    <row r="11" spans="1:10" ht="17.25" customHeight="1" x14ac:dyDescent="0.2">
      <c r="A11" s="223" t="s">
        <v>287</v>
      </c>
      <c r="B11" s="215" t="str">
        <f>'Titulní list'!B91</f>
        <v xml:space="preserve">Vedlejší role 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288</v>
      </c>
      <c r="B15" s="215" t="str">
        <f>'Titulní list'!B92</f>
        <v>Hlasoví herci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9"/>
      <c r="B17" s="59" t="s">
        <v>237</v>
      </c>
      <c r="C17" s="230">
        <f>SUM(J15:J16)</f>
        <v>0</v>
      </c>
      <c r="D17" s="230"/>
      <c r="E17" s="230"/>
      <c r="F17" s="230"/>
      <c r="G17" s="230"/>
      <c r="H17" s="230"/>
      <c r="I17" s="230"/>
      <c r="J17" s="230">
        <f>SUM(J15:J16)</f>
        <v>0</v>
      </c>
    </row>
    <row r="18" spans="1:10" ht="9" customHeight="1" x14ac:dyDescent="0.2">
      <c r="A18" s="53"/>
      <c r="B18" s="53"/>
      <c r="C18" s="54"/>
      <c r="D18" s="53"/>
      <c r="E18" s="53"/>
      <c r="F18" s="53"/>
      <c r="G18" s="53"/>
      <c r="H18" s="53"/>
      <c r="I18" s="100"/>
      <c r="J18" s="55"/>
    </row>
    <row r="19" spans="1:10" ht="17.25" customHeight="1" x14ac:dyDescent="0.2">
      <c r="A19" s="223" t="s">
        <v>289</v>
      </c>
      <c r="B19" s="215" t="str">
        <f>'Titulní list'!B93</f>
        <v>Epizodní role a sbory</v>
      </c>
      <c r="C19" s="52"/>
      <c r="D19" s="9"/>
      <c r="E19" s="9"/>
      <c r="F19" s="9"/>
      <c r="G19" s="9"/>
      <c r="H19" s="9"/>
      <c r="I19" s="99"/>
      <c r="J19" s="12"/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>
      <c r="A22" s="53"/>
      <c r="B22" s="53"/>
      <c r="C22" s="54"/>
      <c r="D22" s="53"/>
      <c r="E22" s="53"/>
      <c r="F22" s="53"/>
      <c r="G22" s="53"/>
      <c r="H22" s="53"/>
      <c r="I22" s="100"/>
      <c r="J22" s="55"/>
    </row>
    <row r="23" spans="1:10" ht="17.25" customHeight="1" x14ac:dyDescent="0.2">
      <c r="A23" s="223" t="s">
        <v>290</v>
      </c>
      <c r="B23" s="215" t="str">
        <f>'Titulní list'!B94</f>
        <v>Castingové služby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15"/>
      <c r="B25" s="16" t="s">
        <v>237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17.25" customHeight="1" x14ac:dyDescent="0.2">
      <c r="B26" s="50"/>
      <c r="C26" s="63"/>
      <c r="D26" s="63"/>
      <c r="E26" s="63"/>
      <c r="F26" s="63"/>
      <c r="G26" s="63"/>
      <c r="H26" s="63"/>
      <c r="I26" s="110"/>
      <c r="J26" s="63"/>
    </row>
    <row r="27" spans="1:10" s="62" customFormat="1" ht="22.7" customHeight="1" x14ac:dyDescent="0.2">
      <c r="A27" s="189" t="s">
        <v>35</v>
      </c>
      <c r="B27" s="189"/>
      <c r="C27" s="234">
        <f>SUM(C21+C17+C13+C9+C25)</f>
        <v>0</v>
      </c>
      <c r="D27" s="234"/>
      <c r="E27" s="234"/>
      <c r="F27" s="234"/>
      <c r="G27" s="234"/>
      <c r="H27" s="234"/>
      <c r="I27" s="234"/>
      <c r="J27" s="234"/>
    </row>
    <row r="28" spans="1:10" ht="17.25" customHeight="1" x14ac:dyDescent="0.2"/>
    <row r="29" spans="1:10" ht="17.649999999999999" customHeight="1" x14ac:dyDescent="0.2">
      <c r="A29" s="223" t="s">
        <v>291</v>
      </c>
      <c r="B29" s="238" t="s">
        <v>282</v>
      </c>
      <c r="C29" s="52"/>
      <c r="D29" s="9"/>
      <c r="E29" s="9"/>
      <c r="F29" s="9"/>
      <c r="G29" s="9"/>
      <c r="H29" s="9"/>
      <c r="I29" s="105"/>
      <c r="J29" s="12"/>
    </row>
    <row r="30" spans="1:10" ht="17.649999999999999" customHeight="1" x14ac:dyDescent="0.2">
      <c r="A30" s="223"/>
      <c r="B30" s="238"/>
      <c r="C30" s="52"/>
      <c r="D30" s="9"/>
      <c r="E30" s="9"/>
      <c r="F30" s="9"/>
      <c r="G30" s="9"/>
      <c r="H30" s="9"/>
      <c r="I30" s="105"/>
      <c r="J30" s="12"/>
    </row>
    <row r="31" spans="1:10" ht="17.25" customHeight="1" x14ac:dyDescent="0.2">
      <c r="A31" s="15"/>
      <c r="B31" s="16" t="s">
        <v>237</v>
      </c>
      <c r="C31" s="224">
        <f>SUM(J29:J30)</f>
        <v>0</v>
      </c>
      <c r="D31" s="224"/>
      <c r="E31" s="224"/>
      <c r="F31" s="224"/>
      <c r="G31" s="224"/>
      <c r="H31" s="224"/>
      <c r="I31" s="224"/>
      <c r="J31" s="224">
        <f>SUM(J29:J30)</f>
        <v>0</v>
      </c>
    </row>
    <row r="32" spans="1:10" ht="12.75" customHeight="1" thickBot="1" x14ac:dyDescent="0.25"/>
    <row r="33" spans="1:11" ht="12.75" customHeight="1" thickBot="1" x14ac:dyDescent="0.25">
      <c r="A33" s="209"/>
      <c r="B33" s="211"/>
      <c r="C33" s="213" t="s">
        <v>246</v>
      </c>
      <c r="D33" s="194" t="s">
        <v>247</v>
      </c>
      <c r="E33" s="194" t="s">
        <v>248</v>
      </c>
      <c r="F33" s="194" t="s">
        <v>249</v>
      </c>
      <c r="G33" s="194" t="s">
        <v>250</v>
      </c>
      <c r="H33" s="194" t="s">
        <v>251</v>
      </c>
      <c r="I33" s="199" t="s">
        <v>432</v>
      </c>
      <c r="J33" s="201" t="s">
        <v>433</v>
      </c>
      <c r="K33" s="203" t="s">
        <v>253</v>
      </c>
    </row>
    <row r="34" spans="1:11" ht="12.75" customHeight="1" thickBot="1" x14ac:dyDescent="0.25">
      <c r="A34" s="210"/>
      <c r="B34" s="212"/>
      <c r="C34" s="214"/>
      <c r="D34" s="195"/>
      <c r="E34" s="195"/>
      <c r="F34" s="195"/>
      <c r="G34" s="195"/>
      <c r="H34" s="195"/>
      <c r="I34" s="200"/>
      <c r="J34" s="202"/>
      <c r="K34" s="204"/>
    </row>
    <row r="35" spans="1:11" ht="17.25" customHeight="1" x14ac:dyDescent="0.2">
      <c r="A35" s="205" t="s">
        <v>440</v>
      </c>
      <c r="B35" s="239" t="s">
        <v>434</v>
      </c>
      <c r="C35" s="90"/>
      <c r="D35" s="71"/>
      <c r="E35" s="71"/>
      <c r="F35" s="71"/>
      <c r="G35" s="71"/>
      <c r="H35" s="71"/>
      <c r="I35" s="101"/>
      <c r="J35" s="111"/>
      <c r="K35" s="91"/>
    </row>
    <row r="36" spans="1:11" ht="17.25" customHeight="1" x14ac:dyDescent="0.2">
      <c r="A36" s="205"/>
      <c r="B36" s="239"/>
      <c r="C36" s="52"/>
      <c r="D36" s="9"/>
      <c r="E36" s="9"/>
      <c r="F36" s="9"/>
      <c r="G36" s="9"/>
      <c r="H36" s="9"/>
      <c r="I36" s="99"/>
      <c r="J36" s="112"/>
      <c r="K36" s="92"/>
    </row>
    <row r="37" spans="1:11" ht="17.25" customHeight="1" x14ac:dyDescent="0.2">
      <c r="A37" s="205"/>
      <c r="B37" s="239"/>
      <c r="C37" s="52"/>
      <c r="D37" s="9"/>
      <c r="E37" s="9"/>
      <c r="F37" s="9"/>
      <c r="G37" s="9"/>
      <c r="H37" s="9"/>
      <c r="I37" s="99"/>
      <c r="J37" s="112"/>
      <c r="K37" s="92"/>
    </row>
    <row r="38" spans="1:11" ht="17.25" customHeight="1" x14ac:dyDescent="0.2">
      <c r="A38" s="206"/>
      <c r="B38" s="240"/>
      <c r="C38" s="52"/>
      <c r="D38" s="9"/>
      <c r="E38" s="9"/>
      <c r="F38" s="9"/>
      <c r="G38" s="9"/>
      <c r="H38" s="9"/>
      <c r="I38" s="99"/>
      <c r="J38" s="112"/>
      <c r="K38" s="92"/>
    </row>
    <row r="39" spans="1:11" ht="17.25" customHeight="1" thickBot="1" x14ac:dyDescent="0.25">
      <c r="A39" s="93"/>
      <c r="B39" s="94" t="s">
        <v>237</v>
      </c>
      <c r="C39" s="196">
        <f>SUM(K35:K38)</f>
        <v>0</v>
      </c>
      <c r="D39" s="197"/>
      <c r="E39" s="197"/>
      <c r="F39" s="197"/>
      <c r="G39" s="197"/>
      <c r="H39" s="197"/>
      <c r="I39" s="197"/>
      <c r="J39" s="197"/>
      <c r="K39" s="198"/>
    </row>
  </sheetData>
  <sheetProtection selectLockedCells="1" selectUnlockedCells="1"/>
  <mergeCells count="46">
    <mergeCell ref="C31:J31"/>
    <mergeCell ref="A23:A24"/>
    <mergeCell ref="B23:B24"/>
    <mergeCell ref="C25:J25"/>
    <mergeCell ref="A27:B27"/>
    <mergeCell ref="C27:J27"/>
    <mergeCell ref="A29:A30"/>
    <mergeCell ref="B29:B30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5:A38"/>
    <mergeCell ref="B35:B38"/>
    <mergeCell ref="A33:A34"/>
    <mergeCell ref="B33:B34"/>
    <mergeCell ref="C33:C34"/>
    <mergeCell ref="D33:D34"/>
    <mergeCell ref="C39:K39"/>
    <mergeCell ref="G33:G34"/>
    <mergeCell ref="H33:H34"/>
    <mergeCell ref="I33:I34"/>
    <mergeCell ref="J33:J34"/>
    <mergeCell ref="K33:K34"/>
    <mergeCell ref="E33:E34"/>
    <mergeCell ref="F33:F34"/>
  </mergeCells>
  <pageMargins left="0.74791666666666667" right="0.74791666666666667" top="0.74791666666666667" bottom="1.3527777777777779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20BD7-466E-46B6-90BA-000BED10DDD0}">
  <dimension ref="A1:K47"/>
  <sheetViews>
    <sheetView showGridLines="0" zoomScale="75" zoomScaleNormal="75" workbookViewId="0">
      <selection activeCell="A39" sqref="A39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6</v>
      </c>
      <c r="B5" s="237" t="str">
        <f>'Titulní list'!B99</f>
        <v xml:space="preserve">Výtvarníci 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292</v>
      </c>
      <c r="B7" s="238" t="str">
        <f>'Titulní list'!B100</f>
        <v>Hlavní výtvarník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9"/>
      <c r="B9" s="59" t="s">
        <v>237</v>
      </c>
      <c r="C9" s="230">
        <f>SUM(J7:J8)</f>
        <v>0</v>
      </c>
      <c r="D9" s="230"/>
      <c r="E9" s="230"/>
      <c r="F9" s="230"/>
      <c r="G9" s="230"/>
      <c r="H9" s="230"/>
      <c r="I9" s="230"/>
      <c r="J9" s="230">
        <f>SUM(J7:J8)</f>
        <v>0</v>
      </c>
    </row>
    <row r="10" spans="1:10" ht="9" customHeight="1" x14ac:dyDescent="0.2">
      <c r="A10" s="53"/>
      <c r="B10" s="53"/>
      <c r="C10" s="54"/>
      <c r="D10" s="53"/>
      <c r="E10" s="53"/>
      <c r="F10" s="53"/>
      <c r="G10" s="53"/>
      <c r="H10" s="53"/>
      <c r="I10" s="100"/>
      <c r="J10" s="55"/>
    </row>
    <row r="11" spans="1:10" ht="17.25" customHeight="1" x14ac:dyDescent="0.2">
      <c r="A11" s="223" t="s">
        <v>293</v>
      </c>
      <c r="B11" s="215" t="str">
        <f>'Titulní list'!B101</f>
        <v>Výtvarník postav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294</v>
      </c>
      <c r="B15" s="238" t="str">
        <f>'Titulní list'!B102</f>
        <v>Výtvarník pozadí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9"/>
      <c r="B17" s="59" t="s">
        <v>237</v>
      </c>
      <c r="C17" s="230">
        <f>SUM(J15:J16)</f>
        <v>0</v>
      </c>
      <c r="D17" s="230"/>
      <c r="E17" s="230"/>
      <c r="F17" s="230"/>
      <c r="G17" s="230"/>
      <c r="H17" s="230"/>
      <c r="I17" s="230"/>
      <c r="J17" s="230">
        <f>SUM(J15:J16)</f>
        <v>0</v>
      </c>
    </row>
    <row r="18" spans="1:10" ht="9" customHeight="1" x14ac:dyDescent="0.2">
      <c r="A18" s="53"/>
      <c r="B18" s="53"/>
      <c r="C18" s="54"/>
      <c r="D18" s="53"/>
      <c r="E18" s="53"/>
      <c r="F18" s="53"/>
      <c r="G18" s="53"/>
      <c r="H18" s="53"/>
      <c r="I18" s="100"/>
      <c r="J18" s="55"/>
    </row>
    <row r="19" spans="1:10" ht="17.25" customHeight="1" x14ac:dyDescent="0.2">
      <c r="A19" s="223" t="s">
        <v>295</v>
      </c>
      <c r="B19" s="215" t="str">
        <f>'Titulní list'!B103</f>
        <v>Výtvarník rekvizit</v>
      </c>
      <c r="C19" s="52"/>
      <c r="D19" s="9"/>
      <c r="E19" s="9"/>
      <c r="F19" s="9"/>
      <c r="G19" s="9"/>
      <c r="H19" s="9"/>
      <c r="I19" s="99"/>
      <c r="J19" s="12">
        <v>0</v>
      </c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/>
    <row r="23" spans="1:10" ht="17.25" customHeight="1" x14ac:dyDescent="0.2">
      <c r="A23" s="223" t="s">
        <v>296</v>
      </c>
      <c r="B23" s="238" t="str">
        <f>'Titulní list'!B104</f>
        <v>Kolorista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9"/>
      <c r="B25" s="59" t="s">
        <v>237</v>
      </c>
      <c r="C25" s="230">
        <f>SUM(J23:J24)</f>
        <v>0</v>
      </c>
      <c r="D25" s="230"/>
      <c r="E25" s="230"/>
      <c r="F25" s="230"/>
      <c r="G25" s="230"/>
      <c r="H25" s="230"/>
      <c r="I25" s="230"/>
      <c r="J25" s="230">
        <f>SUM(J23:J24)</f>
        <v>0</v>
      </c>
    </row>
    <row r="26" spans="1:10" ht="9" customHeight="1" x14ac:dyDescent="0.2">
      <c r="A26" s="53"/>
      <c r="B26" s="53"/>
      <c r="C26" s="54"/>
      <c r="D26" s="53"/>
      <c r="E26" s="53"/>
      <c r="F26" s="53"/>
      <c r="G26" s="53"/>
      <c r="H26" s="53"/>
      <c r="I26" s="100"/>
      <c r="J26" s="55"/>
    </row>
    <row r="27" spans="1:10" ht="17.25" customHeight="1" x14ac:dyDescent="0.2">
      <c r="A27" s="223" t="s">
        <v>297</v>
      </c>
      <c r="B27" s="238" t="str">
        <f>'Titulní list'!B105</f>
        <v>VFX designer</v>
      </c>
      <c r="C27" s="52"/>
      <c r="D27" s="9"/>
      <c r="E27" s="9"/>
      <c r="F27" s="9"/>
      <c r="G27" s="9"/>
      <c r="H27" s="9"/>
      <c r="I27" s="99"/>
      <c r="J27" s="12"/>
    </row>
    <row r="28" spans="1:10" ht="17.25" customHeight="1" x14ac:dyDescent="0.2">
      <c r="A28" s="223"/>
      <c r="B28" s="223"/>
      <c r="C28" s="52"/>
      <c r="D28" s="9"/>
      <c r="E28" s="9"/>
      <c r="F28" s="9"/>
      <c r="G28" s="9"/>
      <c r="H28" s="9"/>
      <c r="I28" s="99"/>
      <c r="J28" s="12"/>
    </row>
    <row r="29" spans="1:10" ht="17.25" customHeight="1" x14ac:dyDescent="0.2">
      <c r="A29" s="15"/>
      <c r="B29" s="16" t="s">
        <v>237</v>
      </c>
      <c r="C29" s="224">
        <f>SUM(J27:J28)</f>
        <v>0</v>
      </c>
      <c r="D29" s="224"/>
      <c r="E29" s="224"/>
      <c r="F29" s="224"/>
      <c r="G29" s="224"/>
      <c r="H29" s="224"/>
      <c r="I29" s="224"/>
      <c r="J29" s="224">
        <f>SUM(J27:J28)</f>
        <v>0</v>
      </c>
    </row>
    <row r="30" spans="1:10" ht="9" customHeight="1" x14ac:dyDescent="0.2"/>
    <row r="31" spans="1:10" ht="17.25" customHeight="1" x14ac:dyDescent="0.2">
      <c r="A31" s="223" t="s">
        <v>298</v>
      </c>
      <c r="B31" s="238" t="str">
        <f>'Titulní list'!B106</f>
        <v>Ostatní</v>
      </c>
      <c r="C31" s="52"/>
      <c r="D31" s="9"/>
      <c r="E31" s="9"/>
      <c r="F31" s="9"/>
      <c r="G31" s="9"/>
      <c r="H31" s="9"/>
      <c r="I31" s="99"/>
      <c r="J31" s="12"/>
    </row>
    <row r="32" spans="1:10" ht="17.25" customHeight="1" x14ac:dyDescent="0.2">
      <c r="A32" s="223"/>
      <c r="B32" s="223"/>
      <c r="C32" s="52"/>
      <c r="D32" s="9"/>
      <c r="E32" s="9"/>
      <c r="F32" s="9"/>
      <c r="G32" s="9"/>
      <c r="H32" s="9"/>
      <c r="I32" s="99"/>
      <c r="J32" s="12"/>
    </row>
    <row r="33" spans="1:11" ht="17.25" customHeight="1" x14ac:dyDescent="0.2">
      <c r="A33" s="15"/>
      <c r="B33" s="16" t="s">
        <v>237</v>
      </c>
      <c r="C33" s="224">
        <f>SUM(J31:J32)</f>
        <v>0</v>
      </c>
      <c r="D33" s="224"/>
      <c r="E33" s="224"/>
      <c r="F33" s="224"/>
      <c r="G33" s="224"/>
      <c r="H33" s="224"/>
      <c r="I33" s="224"/>
      <c r="J33" s="224">
        <f>SUM(J31:J32)</f>
        <v>0</v>
      </c>
    </row>
    <row r="34" spans="1:11" ht="17.25" customHeight="1" x14ac:dyDescent="0.2"/>
    <row r="35" spans="1:11" s="62" customFormat="1" ht="22.7" customHeight="1" x14ac:dyDescent="0.2">
      <c r="A35" s="189" t="s">
        <v>35</v>
      </c>
      <c r="B35" s="189"/>
      <c r="C35" s="234">
        <f>SUM(C33+C29+C25+C21+C17+C13+C9)</f>
        <v>0</v>
      </c>
      <c r="D35" s="234"/>
      <c r="E35" s="234"/>
      <c r="F35" s="234"/>
      <c r="G35" s="234"/>
      <c r="H35" s="234"/>
      <c r="I35" s="234"/>
      <c r="J35" s="234"/>
    </row>
    <row r="36" spans="1:11" ht="17.25" customHeight="1" x14ac:dyDescent="0.2"/>
    <row r="37" spans="1:11" ht="17.649999999999999" customHeight="1" x14ac:dyDescent="0.2">
      <c r="A37" s="223" t="s">
        <v>299</v>
      </c>
      <c r="B37" s="238" t="s">
        <v>282</v>
      </c>
      <c r="C37" s="52"/>
      <c r="D37" s="9"/>
      <c r="E37" s="9"/>
      <c r="F37" s="9"/>
      <c r="G37" s="9"/>
      <c r="H37" s="9"/>
      <c r="I37" s="105"/>
      <c r="J37" s="12"/>
    </row>
    <row r="38" spans="1:11" ht="17.649999999999999" customHeight="1" x14ac:dyDescent="0.2">
      <c r="A38" s="223"/>
      <c r="B38" s="238"/>
      <c r="C38" s="52"/>
      <c r="D38" s="9"/>
      <c r="E38" s="9"/>
      <c r="F38" s="9"/>
      <c r="G38" s="9"/>
      <c r="H38" s="9"/>
      <c r="I38" s="105"/>
      <c r="J38" s="12"/>
    </row>
    <row r="39" spans="1:11" ht="17.25" customHeight="1" thickBot="1" x14ac:dyDescent="0.25">
      <c r="A39" s="15"/>
      <c r="B39" s="16" t="s">
        <v>237</v>
      </c>
      <c r="C39" s="161">
        <f>SUM(J37:J38)</f>
        <v>0</v>
      </c>
      <c r="D39" s="161"/>
      <c r="E39" s="161"/>
      <c r="F39" s="161"/>
      <c r="G39" s="161"/>
      <c r="H39" s="161"/>
      <c r="I39" s="161"/>
      <c r="J39" s="161">
        <f>SUM(J37:J38)</f>
        <v>0</v>
      </c>
    </row>
    <row r="40" spans="1:11" ht="12.75" customHeight="1" thickBot="1" x14ac:dyDescent="0.25"/>
    <row r="41" spans="1:11" ht="12.75" customHeight="1" thickBot="1" x14ac:dyDescent="0.25">
      <c r="A41" s="209"/>
      <c r="B41" s="211"/>
      <c r="C41" s="213" t="s">
        <v>246</v>
      </c>
      <c r="D41" s="194" t="s">
        <v>247</v>
      </c>
      <c r="E41" s="194" t="s">
        <v>248</v>
      </c>
      <c r="F41" s="194" t="s">
        <v>249</v>
      </c>
      <c r="G41" s="194" t="s">
        <v>250</v>
      </c>
      <c r="H41" s="194" t="s">
        <v>251</v>
      </c>
      <c r="I41" s="199" t="s">
        <v>432</v>
      </c>
      <c r="J41" s="201" t="s">
        <v>433</v>
      </c>
      <c r="K41" s="203" t="s">
        <v>253</v>
      </c>
    </row>
    <row r="42" spans="1:11" ht="12.75" customHeight="1" thickBot="1" x14ac:dyDescent="0.25">
      <c r="A42" s="210"/>
      <c r="B42" s="212"/>
      <c r="C42" s="214"/>
      <c r="D42" s="195"/>
      <c r="E42" s="195"/>
      <c r="F42" s="195"/>
      <c r="G42" s="195"/>
      <c r="H42" s="195"/>
      <c r="I42" s="200"/>
      <c r="J42" s="202"/>
      <c r="K42" s="204"/>
    </row>
    <row r="43" spans="1:11" ht="17.25" customHeight="1" x14ac:dyDescent="0.2">
      <c r="A43" s="205" t="s">
        <v>441</v>
      </c>
      <c r="B43" s="239" t="s">
        <v>434</v>
      </c>
      <c r="C43" s="90"/>
      <c r="D43" s="71"/>
      <c r="E43" s="71"/>
      <c r="F43" s="71"/>
      <c r="G43" s="71"/>
      <c r="H43" s="71"/>
      <c r="I43" s="101"/>
      <c r="J43" s="107"/>
      <c r="K43" s="91"/>
    </row>
    <row r="44" spans="1:11" ht="17.25" customHeight="1" x14ac:dyDescent="0.2">
      <c r="A44" s="205"/>
      <c r="B44" s="239"/>
      <c r="C44" s="52"/>
      <c r="D44" s="9"/>
      <c r="E44" s="9"/>
      <c r="F44" s="9"/>
      <c r="G44" s="9"/>
      <c r="H44" s="9"/>
      <c r="I44" s="99"/>
      <c r="J44" s="108"/>
      <c r="K44" s="92"/>
    </row>
    <row r="45" spans="1:11" ht="17.25" customHeight="1" x14ac:dyDescent="0.2">
      <c r="A45" s="205"/>
      <c r="B45" s="239"/>
      <c r="C45" s="52"/>
      <c r="D45" s="9"/>
      <c r="E45" s="9"/>
      <c r="F45" s="9"/>
      <c r="G45" s="9"/>
      <c r="H45" s="9"/>
      <c r="I45" s="99"/>
      <c r="J45" s="108"/>
      <c r="K45" s="92"/>
    </row>
    <row r="46" spans="1:11" ht="17.25" customHeight="1" x14ac:dyDescent="0.2">
      <c r="A46" s="206"/>
      <c r="B46" s="240"/>
      <c r="C46" s="52"/>
      <c r="D46" s="9"/>
      <c r="E46" s="9"/>
      <c r="F46" s="9"/>
      <c r="G46" s="9"/>
      <c r="H46" s="9"/>
      <c r="I46" s="99"/>
      <c r="J46" s="108"/>
      <c r="K46" s="92"/>
    </row>
    <row r="47" spans="1:11" ht="17.25" customHeight="1" thickBot="1" x14ac:dyDescent="0.25">
      <c r="A47" s="93"/>
      <c r="B47" s="94" t="s">
        <v>237</v>
      </c>
      <c r="C47" s="196">
        <f>SUM(K43:K46)</f>
        <v>0</v>
      </c>
      <c r="D47" s="197"/>
      <c r="E47" s="197"/>
      <c r="F47" s="197"/>
      <c r="G47" s="197"/>
      <c r="H47" s="197"/>
      <c r="I47" s="197"/>
      <c r="J47" s="197"/>
      <c r="K47" s="198"/>
    </row>
  </sheetData>
  <sheetProtection selectLockedCells="1" selectUnlockedCells="1"/>
  <mergeCells count="51">
    <mergeCell ref="A35:B35"/>
    <mergeCell ref="C35:J35"/>
    <mergeCell ref="A37:A38"/>
    <mergeCell ref="B37:B38"/>
    <mergeCell ref="B23:B24"/>
    <mergeCell ref="C25:J25"/>
    <mergeCell ref="A27:A28"/>
    <mergeCell ref="B27:B28"/>
    <mergeCell ref="C33:J33"/>
    <mergeCell ref="A31:A32"/>
    <mergeCell ref="B31:B32"/>
    <mergeCell ref="A7:A8"/>
    <mergeCell ref="B7:B8"/>
    <mergeCell ref="C9:J9"/>
    <mergeCell ref="A11:A12"/>
    <mergeCell ref="B11:B12"/>
    <mergeCell ref="C13:J13"/>
    <mergeCell ref="C29:J29"/>
    <mergeCell ref="A15:A16"/>
    <mergeCell ref="B15:B16"/>
    <mergeCell ref="C17:J17"/>
    <mergeCell ref="A19:A20"/>
    <mergeCell ref="B19:B20"/>
    <mergeCell ref="C21:J21"/>
    <mergeCell ref="A23:A24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43:A46"/>
    <mergeCell ref="B43:B46"/>
    <mergeCell ref="A41:A42"/>
    <mergeCell ref="B41:B42"/>
    <mergeCell ref="C41:C42"/>
    <mergeCell ref="D41:D42"/>
    <mergeCell ref="C47:K47"/>
    <mergeCell ref="G41:G42"/>
    <mergeCell ref="H41:H42"/>
    <mergeCell ref="I41:I42"/>
    <mergeCell ref="J41:J42"/>
    <mergeCell ref="K41:K42"/>
    <mergeCell ref="E41:E42"/>
    <mergeCell ref="F41:F42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99803-755B-451D-81E0-7486301C5EB1}">
  <dimension ref="A1:K39"/>
  <sheetViews>
    <sheetView showGridLines="0" zoomScale="75" zoomScaleNormal="75" workbookViewId="0">
      <selection activeCell="L30" sqref="L30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7</v>
      </c>
      <c r="B5" s="237" t="str">
        <f>'Titulní list'!B111</f>
        <v>Režijní štáb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300</v>
      </c>
      <c r="B7" s="238" t="str">
        <f>'Titulní list'!B112</f>
        <v>1. asistent režie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/>
    <row r="11" spans="1:10" ht="17.25" customHeight="1" x14ac:dyDescent="0.2">
      <c r="A11" s="223" t="s">
        <v>301</v>
      </c>
      <c r="B11" s="215" t="str">
        <f>'Titulní list'!B113</f>
        <v>Hlavní animátor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302</v>
      </c>
      <c r="B15" s="215" t="str">
        <f>'Titulní list'!B114</f>
        <v>Art director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/>
    <row r="19" spans="1:10" ht="17.25" customHeight="1" x14ac:dyDescent="0.2">
      <c r="A19" s="223" t="s">
        <v>303</v>
      </c>
      <c r="B19" s="238" t="str">
        <f>'Titulní list'!B115</f>
        <v>Odborní konzultanti</v>
      </c>
      <c r="C19" s="52"/>
      <c r="D19" s="9"/>
      <c r="E19" s="9"/>
      <c r="F19" s="9"/>
      <c r="G19" s="9"/>
      <c r="H19" s="9"/>
      <c r="I19" s="99"/>
      <c r="J19" s="12"/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/>
    <row r="23" spans="1:10" ht="17.25" customHeight="1" x14ac:dyDescent="0.2">
      <c r="A23" s="223" t="s">
        <v>304</v>
      </c>
      <c r="B23" s="238" t="str">
        <f>'Titulní list'!B116</f>
        <v xml:space="preserve">Ostatní režijní štáb 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15"/>
      <c r="B25" s="16" t="s">
        <v>237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17.25" customHeight="1" x14ac:dyDescent="0.2"/>
    <row r="27" spans="1:10" s="62" customFormat="1" ht="22.7" customHeight="1" x14ac:dyDescent="0.2">
      <c r="A27" s="189" t="s">
        <v>35</v>
      </c>
      <c r="B27" s="189"/>
      <c r="C27" s="234">
        <f>SUM(C25+C17+C9+C21+C13)</f>
        <v>0</v>
      </c>
      <c r="D27" s="234"/>
      <c r="E27" s="234"/>
      <c r="F27" s="234"/>
      <c r="G27" s="234"/>
      <c r="H27" s="234"/>
      <c r="I27" s="234"/>
      <c r="J27" s="234"/>
    </row>
    <row r="28" spans="1:10" ht="17.25" customHeight="1" x14ac:dyDescent="0.2"/>
    <row r="29" spans="1:10" ht="17.649999999999999" customHeight="1" x14ac:dyDescent="0.2">
      <c r="A29" s="223" t="s">
        <v>305</v>
      </c>
      <c r="B29" s="238" t="s">
        <v>282</v>
      </c>
      <c r="C29" s="52"/>
      <c r="D29" s="9"/>
      <c r="E29" s="9"/>
      <c r="F29" s="9"/>
      <c r="G29" s="9"/>
      <c r="H29" s="9"/>
      <c r="I29" s="105"/>
      <c r="J29" s="12"/>
    </row>
    <row r="30" spans="1:10" ht="17.649999999999999" customHeight="1" x14ac:dyDescent="0.2">
      <c r="A30" s="223"/>
      <c r="B30" s="238"/>
      <c r="C30" s="52"/>
      <c r="D30" s="9"/>
      <c r="E30" s="9"/>
      <c r="F30" s="9"/>
      <c r="G30" s="9"/>
      <c r="H30" s="9"/>
      <c r="I30" s="105"/>
      <c r="J30" s="12"/>
    </row>
    <row r="31" spans="1:10" ht="17.25" customHeight="1" x14ac:dyDescent="0.2">
      <c r="A31" s="15"/>
      <c r="B31" s="16" t="s">
        <v>237</v>
      </c>
      <c r="C31" s="224">
        <f>SUM(J29:J30)</f>
        <v>0</v>
      </c>
      <c r="D31" s="224"/>
      <c r="E31" s="224"/>
      <c r="F31" s="224"/>
      <c r="G31" s="224"/>
      <c r="H31" s="224"/>
      <c r="I31" s="224"/>
      <c r="J31" s="224">
        <f>SUM(J29:J30)</f>
        <v>0</v>
      </c>
    </row>
    <row r="32" spans="1:10" ht="12.75" customHeight="1" thickBot="1" x14ac:dyDescent="0.25"/>
    <row r="33" spans="1:11" ht="12.75" customHeight="1" thickBot="1" x14ac:dyDescent="0.25">
      <c r="A33" s="209"/>
      <c r="B33" s="211"/>
      <c r="C33" s="213" t="s">
        <v>246</v>
      </c>
      <c r="D33" s="194" t="s">
        <v>247</v>
      </c>
      <c r="E33" s="194" t="s">
        <v>248</v>
      </c>
      <c r="F33" s="194" t="s">
        <v>249</v>
      </c>
      <c r="G33" s="194" t="s">
        <v>250</v>
      </c>
      <c r="H33" s="194" t="s">
        <v>251</v>
      </c>
      <c r="I33" s="199" t="s">
        <v>432</v>
      </c>
      <c r="J33" s="201" t="s">
        <v>433</v>
      </c>
      <c r="K33" s="203" t="s">
        <v>253</v>
      </c>
    </row>
    <row r="34" spans="1:11" ht="12.75" customHeight="1" thickBot="1" x14ac:dyDescent="0.25">
      <c r="A34" s="210"/>
      <c r="B34" s="212"/>
      <c r="C34" s="214"/>
      <c r="D34" s="195"/>
      <c r="E34" s="195"/>
      <c r="F34" s="195"/>
      <c r="G34" s="195"/>
      <c r="H34" s="195"/>
      <c r="I34" s="200"/>
      <c r="J34" s="202"/>
      <c r="K34" s="204"/>
    </row>
    <row r="35" spans="1:11" ht="17.25" customHeight="1" x14ac:dyDescent="0.2">
      <c r="A35" s="205" t="s">
        <v>442</v>
      </c>
      <c r="B35" s="239" t="s">
        <v>434</v>
      </c>
      <c r="C35" s="90"/>
      <c r="D35" s="71"/>
      <c r="E35" s="71"/>
      <c r="F35" s="71"/>
      <c r="G35" s="71"/>
      <c r="H35" s="71"/>
      <c r="I35" s="101"/>
      <c r="J35" s="107"/>
      <c r="K35" s="91"/>
    </row>
    <row r="36" spans="1:11" ht="17.25" customHeight="1" x14ac:dyDescent="0.2">
      <c r="A36" s="205"/>
      <c r="B36" s="239"/>
      <c r="C36" s="52"/>
      <c r="D36" s="9"/>
      <c r="E36" s="9"/>
      <c r="F36" s="9"/>
      <c r="G36" s="9"/>
      <c r="H36" s="9"/>
      <c r="I36" s="99"/>
      <c r="J36" s="108"/>
      <c r="K36" s="92"/>
    </row>
    <row r="37" spans="1:11" ht="17.25" customHeight="1" x14ac:dyDescent="0.2">
      <c r="A37" s="205"/>
      <c r="B37" s="239"/>
      <c r="C37" s="52"/>
      <c r="D37" s="9"/>
      <c r="E37" s="9"/>
      <c r="F37" s="9"/>
      <c r="G37" s="9"/>
      <c r="H37" s="9"/>
      <c r="I37" s="99"/>
      <c r="J37" s="108"/>
      <c r="K37" s="92"/>
    </row>
    <row r="38" spans="1:11" ht="17.25" customHeight="1" x14ac:dyDescent="0.2">
      <c r="A38" s="206"/>
      <c r="B38" s="240"/>
      <c r="C38" s="52"/>
      <c r="D38" s="9"/>
      <c r="E38" s="9"/>
      <c r="F38" s="9"/>
      <c r="G38" s="9"/>
      <c r="H38" s="9"/>
      <c r="I38" s="99"/>
      <c r="J38" s="108"/>
      <c r="K38" s="92"/>
    </row>
    <row r="39" spans="1:11" ht="17.25" customHeight="1" thickBot="1" x14ac:dyDescent="0.25">
      <c r="A39" s="93"/>
      <c r="B39" s="94" t="s">
        <v>237</v>
      </c>
      <c r="C39" s="196">
        <f>SUM(K35:K38)</f>
        <v>0</v>
      </c>
      <c r="D39" s="197"/>
      <c r="E39" s="197"/>
      <c r="F39" s="197"/>
      <c r="G39" s="197"/>
      <c r="H39" s="197"/>
      <c r="I39" s="197"/>
      <c r="J39" s="197"/>
      <c r="K39" s="198"/>
    </row>
  </sheetData>
  <sheetProtection selectLockedCells="1" selectUnlockedCells="1"/>
  <mergeCells count="46">
    <mergeCell ref="C31:J31"/>
    <mergeCell ref="A23:A24"/>
    <mergeCell ref="B23:B24"/>
    <mergeCell ref="C25:J25"/>
    <mergeCell ref="A27:B27"/>
    <mergeCell ref="C27:J27"/>
    <mergeCell ref="A29:A30"/>
    <mergeCell ref="B29:B30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5:A38"/>
    <mergeCell ref="B35:B38"/>
    <mergeCell ref="A33:A34"/>
    <mergeCell ref="B33:B34"/>
    <mergeCell ref="C33:C34"/>
    <mergeCell ref="D33:D34"/>
    <mergeCell ref="C39:K39"/>
    <mergeCell ref="G33:G34"/>
    <mergeCell ref="H33:H34"/>
    <mergeCell ref="I33:I34"/>
    <mergeCell ref="J33:J34"/>
    <mergeCell ref="K33:K34"/>
    <mergeCell ref="E33:E34"/>
    <mergeCell ref="F33:F34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09997-2E0F-4228-A388-B927BFC4DC42}">
  <dimension ref="A1:K51"/>
  <sheetViews>
    <sheetView showGridLines="0" zoomScale="75" zoomScaleNormal="75" workbookViewId="0">
      <selection activeCell="D42" sqref="D42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8</v>
      </c>
      <c r="B5" s="237" t="str">
        <f>'Titulní list'!B121</f>
        <v>2D animace - štáb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306</v>
      </c>
      <c r="B7" s="238" t="str">
        <f>'Titulní list'!B122</f>
        <v>Key animátoři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/>
    <row r="11" spans="1:10" ht="17.25" customHeight="1" x14ac:dyDescent="0.2">
      <c r="A11" s="223" t="s">
        <v>307</v>
      </c>
      <c r="B11" s="215" t="str">
        <f>'Titulní list'!B123</f>
        <v>In-between animátoři / clean up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308</v>
      </c>
      <c r="B15" s="215" t="str">
        <f>'Titulní list'!B124</f>
        <v>Lay-out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/>
    <row r="19" spans="1:10" ht="17.25" customHeight="1" x14ac:dyDescent="0.2">
      <c r="A19" s="223" t="s">
        <v>309</v>
      </c>
      <c r="B19" s="238" t="str">
        <f>'Titulní list'!B125</f>
        <v>Pozadí</v>
      </c>
      <c r="C19" s="52"/>
      <c r="D19" s="9"/>
      <c r="E19" s="9"/>
      <c r="F19" s="9"/>
      <c r="G19" s="9"/>
      <c r="H19" s="9"/>
      <c r="I19" s="99"/>
      <c r="J19" s="12"/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/>
    <row r="23" spans="1:10" ht="17.25" customHeight="1" x14ac:dyDescent="0.2">
      <c r="A23" s="223" t="s">
        <v>310</v>
      </c>
      <c r="B23" s="238" t="str">
        <f>'Titulní list'!B126</f>
        <v>Koloristé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15"/>
      <c r="B25" s="16" t="s">
        <v>237</v>
      </c>
      <c r="C25" s="221">
        <f>SUM(J23:J24)</f>
        <v>0</v>
      </c>
      <c r="D25" s="221"/>
      <c r="E25" s="221"/>
      <c r="F25" s="221"/>
      <c r="G25" s="221"/>
      <c r="H25" s="221"/>
      <c r="I25" s="221"/>
      <c r="J25" s="221">
        <f>SUM(J23:J24)</f>
        <v>0</v>
      </c>
    </row>
    <row r="26" spans="1:10" ht="9" customHeight="1" x14ac:dyDescent="0.2"/>
    <row r="27" spans="1:10" ht="17.25" customHeight="1" x14ac:dyDescent="0.2">
      <c r="A27" s="223" t="s">
        <v>311</v>
      </c>
      <c r="B27" s="238" t="str">
        <f>'Titulní list'!B127</f>
        <v>VFX</v>
      </c>
      <c r="C27" s="52"/>
      <c r="D27" s="9"/>
      <c r="E27" s="9"/>
      <c r="F27" s="9"/>
      <c r="G27" s="9"/>
      <c r="H27" s="9"/>
      <c r="I27" s="99"/>
      <c r="J27" s="12"/>
    </row>
    <row r="28" spans="1:10" ht="17.25" customHeight="1" x14ac:dyDescent="0.2">
      <c r="A28" s="223"/>
      <c r="B28" s="223"/>
      <c r="C28" s="52"/>
      <c r="D28" s="9"/>
      <c r="E28" s="9"/>
      <c r="F28" s="9"/>
      <c r="G28" s="9"/>
      <c r="H28" s="9"/>
      <c r="I28" s="99"/>
      <c r="J28" s="12"/>
    </row>
    <row r="29" spans="1:10" ht="17.25" customHeight="1" x14ac:dyDescent="0.2">
      <c r="A29" s="15"/>
      <c r="B29" s="16" t="s">
        <v>237</v>
      </c>
      <c r="C29" s="224">
        <f>SUM(J27:J28)</f>
        <v>0</v>
      </c>
      <c r="D29" s="224"/>
      <c r="E29" s="224"/>
      <c r="F29" s="224"/>
      <c r="G29" s="224"/>
      <c r="H29" s="224"/>
      <c r="I29" s="224"/>
      <c r="J29" s="224">
        <f>SUM(J27:J28)</f>
        <v>0</v>
      </c>
    </row>
    <row r="30" spans="1:10" ht="9" customHeight="1" x14ac:dyDescent="0.2"/>
    <row r="31" spans="1:10" ht="17.25" customHeight="1" x14ac:dyDescent="0.2">
      <c r="A31" s="223" t="s">
        <v>312</v>
      </c>
      <c r="B31" s="238" t="str">
        <f>'Titulní list'!B128</f>
        <v>Compositing</v>
      </c>
      <c r="C31" s="52"/>
      <c r="D31" s="9"/>
      <c r="E31" s="9"/>
      <c r="F31" s="9"/>
      <c r="G31" s="9"/>
      <c r="H31" s="9"/>
      <c r="I31" s="99"/>
      <c r="J31" s="12"/>
    </row>
    <row r="32" spans="1:10" ht="17.25" customHeight="1" x14ac:dyDescent="0.2">
      <c r="A32" s="223"/>
      <c r="B32" s="223"/>
      <c r="C32" s="52"/>
      <c r="D32" s="9"/>
      <c r="E32" s="9"/>
      <c r="F32" s="9"/>
      <c r="G32" s="9"/>
      <c r="H32" s="9"/>
      <c r="I32" s="99"/>
      <c r="J32" s="12"/>
    </row>
    <row r="33" spans="1:11" ht="17.25" customHeight="1" x14ac:dyDescent="0.2">
      <c r="A33" s="15"/>
      <c r="B33" s="16" t="s">
        <v>237</v>
      </c>
      <c r="C33" s="224">
        <f>SUM(J31:J32)</f>
        <v>0</v>
      </c>
      <c r="D33" s="224"/>
      <c r="E33" s="224"/>
      <c r="F33" s="224"/>
      <c r="G33" s="224"/>
      <c r="H33" s="224"/>
      <c r="I33" s="224"/>
      <c r="J33" s="224">
        <f>SUM(J31:J32)</f>
        <v>0</v>
      </c>
    </row>
    <row r="34" spans="1:11" ht="9" customHeight="1" x14ac:dyDescent="0.2"/>
    <row r="35" spans="1:11" ht="17.25" customHeight="1" x14ac:dyDescent="0.2">
      <c r="A35" s="223" t="s">
        <v>313</v>
      </c>
      <c r="B35" s="241" t="str">
        <f>'Titulní list'!B129</f>
        <v>Ostatní</v>
      </c>
      <c r="C35" s="52"/>
      <c r="D35" s="9"/>
      <c r="E35" s="9"/>
      <c r="F35" s="9"/>
      <c r="G35" s="9"/>
      <c r="H35" s="9"/>
      <c r="I35" s="99"/>
      <c r="J35" s="12"/>
    </row>
    <row r="36" spans="1:11" ht="17.25" customHeight="1" x14ac:dyDescent="0.2">
      <c r="A36" s="223"/>
      <c r="B36" s="223"/>
      <c r="C36" s="52"/>
      <c r="D36" s="9"/>
      <c r="E36" s="9"/>
      <c r="F36" s="9"/>
      <c r="G36" s="9"/>
      <c r="H36" s="9"/>
      <c r="I36" s="99"/>
      <c r="J36" s="12"/>
    </row>
    <row r="37" spans="1:11" ht="17.25" customHeight="1" x14ac:dyDescent="0.2">
      <c r="A37" s="15"/>
      <c r="B37" s="16" t="s">
        <v>237</v>
      </c>
      <c r="C37" s="224">
        <f>SUM(J35:J36)</f>
        <v>0</v>
      </c>
      <c r="D37" s="224"/>
      <c r="E37" s="224"/>
      <c r="F37" s="224"/>
      <c r="G37" s="224"/>
      <c r="H37" s="224"/>
      <c r="I37" s="224"/>
      <c r="J37" s="224">
        <f>SUM(J35:J36)</f>
        <v>0</v>
      </c>
    </row>
    <row r="38" spans="1:11" ht="17.25" customHeight="1" x14ac:dyDescent="0.2"/>
    <row r="39" spans="1:11" s="62" customFormat="1" ht="22.7" customHeight="1" x14ac:dyDescent="0.2">
      <c r="A39" s="189" t="s">
        <v>35</v>
      </c>
      <c r="B39" s="189"/>
      <c r="C39" s="234">
        <f>SUM(C37+C33+C29+C25+C21+C17+C13+C9)</f>
        <v>0</v>
      </c>
      <c r="D39" s="234"/>
      <c r="E39" s="234"/>
      <c r="F39" s="234"/>
      <c r="G39" s="234"/>
      <c r="H39" s="234"/>
      <c r="I39" s="234"/>
      <c r="J39" s="234"/>
    </row>
    <row r="40" spans="1:11" ht="17.25" customHeight="1" x14ac:dyDescent="0.2"/>
    <row r="41" spans="1:11" ht="17.649999999999999" customHeight="1" x14ac:dyDescent="0.2">
      <c r="A41" s="223" t="s">
        <v>314</v>
      </c>
      <c r="B41" s="238" t="s">
        <v>282</v>
      </c>
      <c r="C41" s="52"/>
      <c r="D41" s="9"/>
      <c r="E41" s="9"/>
      <c r="F41" s="9"/>
      <c r="G41" s="9"/>
      <c r="H41" s="9"/>
      <c r="I41" s="105"/>
      <c r="J41" s="12"/>
    </row>
    <row r="42" spans="1:11" ht="17.649999999999999" customHeight="1" x14ac:dyDescent="0.2">
      <c r="A42" s="223"/>
      <c r="B42" s="238"/>
      <c r="C42" s="52"/>
      <c r="D42" s="9"/>
      <c r="E42" s="9"/>
      <c r="F42" s="9"/>
      <c r="G42" s="9"/>
      <c r="H42" s="9"/>
      <c r="I42" s="105"/>
      <c r="J42" s="12"/>
    </row>
    <row r="43" spans="1:11" ht="17.25" customHeight="1" x14ac:dyDescent="0.2">
      <c r="A43" s="15"/>
      <c r="B43" s="16" t="s">
        <v>237</v>
      </c>
      <c r="C43" s="224">
        <f>SUM(J41:J42)</f>
        <v>0</v>
      </c>
      <c r="D43" s="224"/>
      <c r="E43" s="224"/>
      <c r="F43" s="224"/>
      <c r="G43" s="224"/>
      <c r="H43" s="224"/>
      <c r="I43" s="224"/>
      <c r="J43" s="224">
        <f>SUM(J41:J42)</f>
        <v>0</v>
      </c>
    </row>
    <row r="44" spans="1:11" ht="12.75" customHeight="1" thickBot="1" x14ac:dyDescent="0.25"/>
    <row r="45" spans="1:11" ht="12.75" customHeight="1" thickBot="1" x14ac:dyDescent="0.25">
      <c r="A45" s="209"/>
      <c r="B45" s="211"/>
      <c r="C45" s="213" t="s">
        <v>246</v>
      </c>
      <c r="D45" s="194" t="s">
        <v>247</v>
      </c>
      <c r="E45" s="194" t="s">
        <v>248</v>
      </c>
      <c r="F45" s="194" t="s">
        <v>249</v>
      </c>
      <c r="G45" s="194" t="s">
        <v>250</v>
      </c>
      <c r="H45" s="194" t="s">
        <v>251</v>
      </c>
      <c r="I45" s="199" t="s">
        <v>432</v>
      </c>
      <c r="J45" s="201" t="s">
        <v>433</v>
      </c>
      <c r="K45" s="203" t="s">
        <v>253</v>
      </c>
    </row>
    <row r="46" spans="1:11" ht="12.75" customHeight="1" thickBot="1" x14ac:dyDescent="0.25">
      <c r="A46" s="210"/>
      <c r="B46" s="212"/>
      <c r="C46" s="214"/>
      <c r="D46" s="195"/>
      <c r="E46" s="195"/>
      <c r="F46" s="195"/>
      <c r="G46" s="195"/>
      <c r="H46" s="195"/>
      <c r="I46" s="200"/>
      <c r="J46" s="202"/>
      <c r="K46" s="204"/>
    </row>
    <row r="47" spans="1:11" ht="17.25" customHeight="1" x14ac:dyDescent="0.2">
      <c r="A47" s="205" t="s">
        <v>443</v>
      </c>
      <c r="B47" s="239" t="s">
        <v>434</v>
      </c>
      <c r="C47" s="90"/>
      <c r="D47" s="71"/>
      <c r="E47" s="71"/>
      <c r="F47" s="71"/>
      <c r="G47" s="71"/>
      <c r="H47" s="71"/>
      <c r="I47" s="101"/>
      <c r="J47" s="107"/>
      <c r="K47" s="91"/>
    </row>
    <row r="48" spans="1:11" ht="17.25" customHeight="1" x14ac:dyDescent="0.2">
      <c r="A48" s="205"/>
      <c r="B48" s="239"/>
      <c r="C48" s="52"/>
      <c r="D48" s="9"/>
      <c r="E48" s="9"/>
      <c r="F48" s="9"/>
      <c r="G48" s="9"/>
      <c r="H48" s="9"/>
      <c r="I48" s="99"/>
      <c r="J48" s="108"/>
      <c r="K48" s="92"/>
    </row>
    <row r="49" spans="1:11" ht="17.25" customHeight="1" x14ac:dyDescent="0.2">
      <c r="A49" s="205"/>
      <c r="B49" s="239"/>
      <c r="C49" s="52"/>
      <c r="D49" s="9"/>
      <c r="E49" s="9"/>
      <c r="F49" s="9"/>
      <c r="G49" s="9"/>
      <c r="H49" s="9"/>
      <c r="I49" s="99"/>
      <c r="J49" s="108"/>
      <c r="K49" s="92"/>
    </row>
    <row r="50" spans="1:11" ht="17.25" customHeight="1" x14ac:dyDescent="0.2">
      <c r="A50" s="206"/>
      <c r="B50" s="240"/>
      <c r="C50" s="52"/>
      <c r="D50" s="9"/>
      <c r="E50" s="9"/>
      <c r="F50" s="9"/>
      <c r="G50" s="9"/>
      <c r="H50" s="9"/>
      <c r="I50" s="99"/>
      <c r="J50" s="108"/>
      <c r="K50" s="92"/>
    </row>
    <row r="51" spans="1:11" ht="17.25" customHeight="1" thickBot="1" x14ac:dyDescent="0.25">
      <c r="A51" s="93"/>
      <c r="B51" s="94" t="s">
        <v>237</v>
      </c>
      <c r="C51" s="196">
        <f>SUM(K47:K50)</f>
        <v>0</v>
      </c>
      <c r="D51" s="197"/>
      <c r="E51" s="197"/>
      <c r="F51" s="197"/>
      <c r="G51" s="197"/>
      <c r="H51" s="197"/>
      <c r="I51" s="197"/>
      <c r="J51" s="197"/>
      <c r="K51" s="198"/>
    </row>
  </sheetData>
  <sheetProtection selectLockedCells="1" selectUnlockedCells="1"/>
  <mergeCells count="55">
    <mergeCell ref="A39:B39"/>
    <mergeCell ref="C39:J39"/>
    <mergeCell ref="A41:A42"/>
    <mergeCell ref="B41:B42"/>
    <mergeCell ref="C43:J43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47:A50"/>
    <mergeCell ref="B47:B50"/>
    <mergeCell ref="A45:A46"/>
    <mergeCell ref="B45:B46"/>
    <mergeCell ref="C45:C46"/>
    <mergeCell ref="D45:D46"/>
    <mergeCell ref="C51:K51"/>
    <mergeCell ref="G45:G46"/>
    <mergeCell ref="H45:H46"/>
    <mergeCell ref="I45:I46"/>
    <mergeCell ref="J45:J46"/>
    <mergeCell ref="K45:K46"/>
    <mergeCell ref="E45:E46"/>
    <mergeCell ref="F45:F46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AB9F0-7FC8-4144-9360-2B9E1B347867}">
  <dimension ref="A1:K63"/>
  <sheetViews>
    <sheetView showGridLines="0" zoomScale="75" zoomScaleNormal="75" workbookViewId="0">
      <selection activeCell="J7" sqref="J7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9</v>
      </c>
      <c r="B5" s="237" t="str">
        <f>'Titulní list'!B134</f>
        <v>SGI / 3D animace - štáb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315</v>
      </c>
      <c r="B7" s="238" t="str">
        <f>'Titulní list'!B135</f>
        <v>Modeláři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/>
    <row r="11" spans="1:10" ht="17.25" customHeight="1" x14ac:dyDescent="0.2">
      <c r="A11" s="223" t="s">
        <v>316</v>
      </c>
      <c r="B11" s="215" t="str">
        <f>'Titulní list'!B136</f>
        <v>Riggeři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317</v>
      </c>
      <c r="B15" s="215" t="str">
        <f>'Titulní list'!B137</f>
        <v>3D animátoři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/>
    <row r="19" spans="1:10" ht="17.25" customHeight="1" x14ac:dyDescent="0.2">
      <c r="A19" s="223" t="s">
        <v>318</v>
      </c>
      <c r="B19" s="215" t="str">
        <f>'Titulní list'!B138</f>
        <v>Povrchy, textury a stíny</v>
      </c>
      <c r="C19" s="52"/>
      <c r="D19" s="9"/>
      <c r="E19" s="9"/>
      <c r="F19" s="9"/>
      <c r="G19" s="9"/>
      <c r="H19" s="9"/>
      <c r="I19" s="99"/>
      <c r="J19" s="12"/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/>
    <row r="23" spans="1:10" ht="17.25" customHeight="1" x14ac:dyDescent="0.2">
      <c r="A23" s="223" t="s">
        <v>319</v>
      </c>
      <c r="B23" s="238" t="str">
        <f>'Titulní list'!B139</f>
        <v>Lighting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15"/>
      <c r="B25" s="16" t="s">
        <v>237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9" customHeight="1" x14ac:dyDescent="0.2"/>
    <row r="27" spans="1:10" ht="17.25" customHeight="1" x14ac:dyDescent="0.2">
      <c r="A27" s="223" t="s">
        <v>320</v>
      </c>
      <c r="B27" s="238" t="str">
        <f>'Titulní list'!B140</f>
        <v>VFX</v>
      </c>
      <c r="C27" s="52"/>
      <c r="D27" s="9"/>
      <c r="E27" s="9"/>
      <c r="F27" s="9"/>
      <c r="G27" s="9"/>
      <c r="H27" s="9"/>
      <c r="I27" s="99"/>
      <c r="J27" s="12"/>
    </row>
    <row r="28" spans="1:10" ht="17.25" customHeight="1" x14ac:dyDescent="0.2">
      <c r="A28" s="223"/>
      <c r="B28" s="223"/>
      <c r="C28" s="52"/>
      <c r="D28" s="9"/>
      <c r="E28" s="9"/>
      <c r="F28" s="9"/>
      <c r="G28" s="9"/>
      <c r="H28" s="9"/>
      <c r="I28" s="99"/>
      <c r="J28" s="12"/>
    </row>
    <row r="29" spans="1:10" ht="17.25" customHeight="1" x14ac:dyDescent="0.2">
      <c r="A29" s="15"/>
      <c r="B29" s="16" t="s">
        <v>237</v>
      </c>
      <c r="C29" s="221">
        <f>SUM(J27:J28)</f>
        <v>0</v>
      </c>
      <c r="D29" s="221"/>
      <c r="E29" s="221"/>
      <c r="F29" s="221"/>
      <c r="G29" s="221"/>
      <c r="H29" s="221"/>
      <c r="I29" s="221"/>
      <c r="J29" s="221">
        <f>SUM(J27:J28)</f>
        <v>0</v>
      </c>
    </row>
    <row r="30" spans="1:10" ht="9" customHeight="1" x14ac:dyDescent="0.2"/>
    <row r="31" spans="1:10" ht="17.25" customHeight="1" x14ac:dyDescent="0.2">
      <c r="A31" s="223" t="s">
        <v>321</v>
      </c>
      <c r="B31" s="238" t="str">
        <f>'Titulní list'!B141</f>
        <v xml:space="preserve">Motion capture </v>
      </c>
      <c r="C31" s="52"/>
      <c r="D31" s="9"/>
      <c r="E31" s="9"/>
      <c r="F31" s="9"/>
      <c r="G31" s="9"/>
      <c r="H31" s="9"/>
      <c r="I31" s="99"/>
      <c r="J31" s="12"/>
    </row>
    <row r="32" spans="1:10" ht="17.25" customHeight="1" x14ac:dyDescent="0.2">
      <c r="A32" s="223"/>
      <c r="B32" s="238"/>
      <c r="C32" s="52"/>
      <c r="D32" s="9"/>
      <c r="E32" s="9"/>
      <c r="F32" s="9"/>
      <c r="G32" s="9"/>
      <c r="H32" s="9"/>
      <c r="I32" s="99"/>
      <c r="J32" s="12"/>
    </row>
    <row r="33" spans="1:10" ht="17.25" customHeight="1" x14ac:dyDescent="0.2">
      <c r="A33" s="15"/>
      <c r="B33" s="16" t="s">
        <v>237</v>
      </c>
      <c r="C33" s="224">
        <f>SUM(J31:J32)</f>
        <v>0</v>
      </c>
      <c r="D33" s="224"/>
      <c r="E33" s="224"/>
      <c r="F33" s="224"/>
      <c r="G33" s="224"/>
      <c r="H33" s="224"/>
      <c r="I33" s="224"/>
      <c r="J33" s="224">
        <f>SUM(J31:J32)</f>
        <v>0</v>
      </c>
    </row>
    <row r="34" spans="1:10" ht="9" customHeight="1" x14ac:dyDescent="0.2"/>
    <row r="35" spans="1:10" ht="17.25" customHeight="1" x14ac:dyDescent="0.2">
      <c r="A35" s="223" t="s">
        <v>322</v>
      </c>
      <c r="B35" s="238" t="str">
        <f>'Titulní list'!B142</f>
        <v>Rotoscoping</v>
      </c>
      <c r="C35" s="52"/>
      <c r="D35" s="9"/>
      <c r="E35" s="9"/>
      <c r="F35" s="9"/>
      <c r="G35" s="9"/>
      <c r="H35" s="9"/>
      <c r="I35" s="99"/>
      <c r="J35" s="12"/>
    </row>
    <row r="36" spans="1:10" ht="17.25" customHeight="1" x14ac:dyDescent="0.2">
      <c r="A36" s="223"/>
      <c r="B36" s="223"/>
      <c r="C36" s="52"/>
      <c r="D36" s="9"/>
      <c r="E36" s="9"/>
      <c r="F36" s="9"/>
      <c r="G36" s="9"/>
      <c r="H36" s="9"/>
      <c r="I36" s="99"/>
      <c r="J36" s="12"/>
    </row>
    <row r="37" spans="1:10" ht="17.25" customHeight="1" x14ac:dyDescent="0.2">
      <c r="A37" s="15"/>
      <c r="B37" s="16" t="s">
        <v>237</v>
      </c>
      <c r="C37" s="224">
        <f>SUM(J35:J36)</f>
        <v>0</v>
      </c>
      <c r="D37" s="224"/>
      <c r="E37" s="224"/>
      <c r="F37" s="224"/>
      <c r="G37" s="224"/>
      <c r="H37" s="224"/>
      <c r="I37" s="224"/>
      <c r="J37" s="224">
        <f>SUM(J35:J36)</f>
        <v>0</v>
      </c>
    </row>
    <row r="38" spans="1:10" ht="9" customHeight="1" x14ac:dyDescent="0.2"/>
    <row r="39" spans="1:10" ht="17.25" customHeight="1" x14ac:dyDescent="0.2">
      <c r="A39" s="223" t="s">
        <v>323</v>
      </c>
      <c r="B39" s="238" t="str">
        <f>'Titulní list'!B143</f>
        <v>Rendr</v>
      </c>
      <c r="C39" s="52"/>
      <c r="D39" s="9"/>
      <c r="E39" s="9"/>
      <c r="F39" s="9"/>
      <c r="G39" s="9"/>
      <c r="H39" s="9"/>
      <c r="I39" s="99"/>
      <c r="J39" s="12"/>
    </row>
    <row r="40" spans="1:10" ht="17.25" customHeight="1" x14ac:dyDescent="0.2">
      <c r="A40" s="223"/>
      <c r="B40" s="223"/>
      <c r="C40" s="52"/>
      <c r="D40" s="9"/>
      <c r="E40" s="9"/>
      <c r="F40" s="9"/>
      <c r="G40" s="9"/>
      <c r="H40" s="9"/>
      <c r="I40" s="99"/>
      <c r="J40" s="12"/>
    </row>
    <row r="41" spans="1:10" ht="17.25" customHeight="1" x14ac:dyDescent="0.2">
      <c r="A41" s="15"/>
      <c r="B41" s="16" t="s">
        <v>237</v>
      </c>
      <c r="C41" s="224">
        <f>SUM(J39:J40)</f>
        <v>0</v>
      </c>
      <c r="D41" s="224"/>
      <c r="E41" s="224"/>
      <c r="F41" s="224"/>
      <c r="G41" s="224"/>
      <c r="H41" s="224"/>
      <c r="I41" s="224"/>
      <c r="J41" s="224">
        <f>SUM(J39:J40)</f>
        <v>0</v>
      </c>
    </row>
    <row r="42" spans="1:10" ht="9" customHeight="1" x14ac:dyDescent="0.2"/>
    <row r="43" spans="1:10" ht="17.25" customHeight="1" x14ac:dyDescent="0.2">
      <c r="A43" s="223" t="s">
        <v>324</v>
      </c>
      <c r="B43" s="238" t="str">
        <f>'Titulní list'!B144</f>
        <v>Compositing</v>
      </c>
      <c r="C43" s="52"/>
      <c r="D43" s="9"/>
      <c r="E43" s="9"/>
      <c r="F43" s="9"/>
      <c r="G43" s="9"/>
      <c r="H43" s="9"/>
      <c r="I43" s="99"/>
      <c r="J43" s="12"/>
    </row>
    <row r="44" spans="1:10" ht="17.25" customHeight="1" x14ac:dyDescent="0.2">
      <c r="A44" s="223"/>
      <c r="B44" s="223"/>
      <c r="C44" s="52"/>
      <c r="D44" s="9"/>
      <c r="E44" s="9"/>
      <c r="F44" s="9"/>
      <c r="G44" s="9"/>
      <c r="H44" s="9"/>
      <c r="I44" s="99"/>
      <c r="J44" s="12"/>
    </row>
    <row r="45" spans="1:10" ht="17.25" customHeight="1" x14ac:dyDescent="0.2">
      <c r="A45" s="15"/>
      <c r="B45" s="16" t="s">
        <v>237</v>
      </c>
      <c r="C45" s="221">
        <f>SUM(J43:J44)</f>
        <v>0</v>
      </c>
      <c r="D45" s="221"/>
      <c r="E45" s="221"/>
      <c r="F45" s="221"/>
      <c r="G45" s="221"/>
      <c r="H45" s="221"/>
      <c r="I45" s="221"/>
      <c r="J45" s="221">
        <f>SUM(J43:J44)</f>
        <v>0</v>
      </c>
    </row>
    <row r="46" spans="1:10" ht="9" customHeight="1" x14ac:dyDescent="0.2"/>
    <row r="47" spans="1:10" ht="17.25" customHeight="1" x14ac:dyDescent="0.2">
      <c r="A47" s="223" t="s">
        <v>325</v>
      </c>
      <c r="B47" s="238" t="str">
        <f>'Titulní list'!B145</f>
        <v>Ostatní</v>
      </c>
      <c r="C47" s="52"/>
      <c r="D47" s="9"/>
      <c r="E47" s="9"/>
      <c r="F47" s="9"/>
      <c r="G47" s="9"/>
      <c r="H47" s="9"/>
      <c r="I47" s="99"/>
      <c r="J47" s="12"/>
    </row>
    <row r="48" spans="1:10" ht="17.25" customHeight="1" x14ac:dyDescent="0.2">
      <c r="A48" s="223"/>
      <c r="B48" s="223"/>
      <c r="C48" s="52"/>
      <c r="D48" s="9"/>
      <c r="E48" s="9"/>
      <c r="F48" s="9"/>
      <c r="G48" s="9"/>
      <c r="H48" s="9"/>
      <c r="I48" s="99"/>
      <c r="J48" s="12"/>
    </row>
    <row r="49" spans="1:11" ht="17.25" customHeight="1" x14ac:dyDescent="0.2">
      <c r="A49" s="15"/>
      <c r="B49" s="16" t="s">
        <v>237</v>
      </c>
      <c r="C49" s="224">
        <f>SUM(J47:J48)</f>
        <v>0</v>
      </c>
      <c r="D49" s="224"/>
      <c r="E49" s="224"/>
      <c r="F49" s="224"/>
      <c r="G49" s="224"/>
      <c r="H49" s="224"/>
      <c r="I49" s="224"/>
      <c r="J49" s="224">
        <f>SUM(J47:J48)</f>
        <v>0</v>
      </c>
    </row>
    <row r="50" spans="1:11" ht="17.25" customHeight="1" x14ac:dyDescent="0.2"/>
    <row r="51" spans="1:11" s="62" customFormat="1" ht="22.7" customHeight="1" x14ac:dyDescent="0.2">
      <c r="A51" s="189" t="s">
        <v>35</v>
      </c>
      <c r="B51" s="189"/>
      <c r="C51" s="234">
        <f>SUM(C49+C45+C41+C37+C33+C29+C25+C21+C17+C13+C9)</f>
        <v>0</v>
      </c>
      <c r="D51" s="234"/>
      <c r="E51" s="234"/>
      <c r="F51" s="234"/>
      <c r="G51" s="234"/>
      <c r="H51" s="234"/>
      <c r="I51" s="234"/>
      <c r="J51" s="234"/>
    </row>
    <row r="52" spans="1:11" ht="17.25" customHeight="1" x14ac:dyDescent="0.2"/>
    <row r="53" spans="1:11" ht="17.649999999999999" customHeight="1" x14ac:dyDescent="0.2">
      <c r="A53" s="223" t="s">
        <v>326</v>
      </c>
      <c r="B53" s="238" t="s">
        <v>282</v>
      </c>
      <c r="C53" s="52"/>
      <c r="D53" s="9"/>
      <c r="E53" s="9"/>
      <c r="F53" s="9"/>
      <c r="G53" s="9"/>
      <c r="H53" s="9"/>
      <c r="I53" s="105"/>
      <c r="J53" s="12"/>
    </row>
    <row r="54" spans="1:11" ht="17.649999999999999" customHeight="1" x14ac:dyDescent="0.2">
      <c r="A54" s="223"/>
      <c r="B54" s="238"/>
      <c r="C54" s="52"/>
      <c r="D54" s="9"/>
      <c r="E54" s="9"/>
      <c r="F54" s="9"/>
      <c r="G54" s="9"/>
      <c r="H54" s="9"/>
      <c r="I54" s="105"/>
      <c r="J54" s="12"/>
    </row>
    <row r="55" spans="1:11" ht="17.25" customHeight="1" x14ac:dyDescent="0.2">
      <c r="A55" s="15"/>
      <c r="B55" s="16" t="s">
        <v>237</v>
      </c>
      <c r="C55" s="224">
        <f>SUM(J53:J54)</f>
        <v>0</v>
      </c>
      <c r="D55" s="224"/>
      <c r="E55" s="224"/>
      <c r="F55" s="224"/>
      <c r="G55" s="224"/>
      <c r="H55" s="224"/>
      <c r="I55" s="224"/>
      <c r="J55" s="224">
        <f>SUM(J53:J54)</f>
        <v>0</v>
      </c>
    </row>
    <row r="56" spans="1:11" ht="12.75" customHeight="1" thickBot="1" x14ac:dyDescent="0.25"/>
    <row r="57" spans="1:11" ht="12.75" customHeight="1" thickBot="1" x14ac:dyDescent="0.25">
      <c r="A57" s="209"/>
      <c r="B57" s="211"/>
      <c r="C57" s="213" t="s">
        <v>246</v>
      </c>
      <c r="D57" s="194" t="s">
        <v>247</v>
      </c>
      <c r="E57" s="194" t="s">
        <v>248</v>
      </c>
      <c r="F57" s="194" t="s">
        <v>249</v>
      </c>
      <c r="G57" s="194" t="s">
        <v>250</v>
      </c>
      <c r="H57" s="194" t="s">
        <v>251</v>
      </c>
      <c r="I57" s="199" t="s">
        <v>432</v>
      </c>
      <c r="J57" s="201" t="s">
        <v>433</v>
      </c>
      <c r="K57" s="203" t="s">
        <v>253</v>
      </c>
    </row>
    <row r="58" spans="1:11" ht="12.75" customHeight="1" thickBot="1" x14ac:dyDescent="0.25">
      <c r="A58" s="210"/>
      <c r="B58" s="212"/>
      <c r="C58" s="214"/>
      <c r="D58" s="195"/>
      <c r="E58" s="195"/>
      <c r="F58" s="195"/>
      <c r="G58" s="195"/>
      <c r="H58" s="195"/>
      <c r="I58" s="200"/>
      <c r="J58" s="202"/>
      <c r="K58" s="204"/>
    </row>
    <row r="59" spans="1:11" ht="17.25" customHeight="1" x14ac:dyDescent="0.2">
      <c r="A59" s="205" t="s">
        <v>444</v>
      </c>
      <c r="B59" s="239" t="s">
        <v>434</v>
      </c>
      <c r="C59" s="90"/>
      <c r="D59" s="71"/>
      <c r="E59" s="71"/>
      <c r="F59" s="71"/>
      <c r="G59" s="71"/>
      <c r="H59" s="71"/>
      <c r="I59" s="101"/>
      <c r="J59" s="107"/>
      <c r="K59" s="91"/>
    </row>
    <row r="60" spans="1:11" ht="17.25" customHeight="1" x14ac:dyDescent="0.2">
      <c r="A60" s="205"/>
      <c r="B60" s="239"/>
      <c r="C60" s="52"/>
      <c r="D60" s="9"/>
      <c r="E60" s="9"/>
      <c r="F60" s="9"/>
      <c r="G60" s="9"/>
      <c r="H60" s="9"/>
      <c r="I60" s="99"/>
      <c r="J60" s="108"/>
      <c r="K60" s="92"/>
    </row>
    <row r="61" spans="1:11" ht="17.25" customHeight="1" x14ac:dyDescent="0.2">
      <c r="A61" s="205"/>
      <c r="B61" s="239"/>
      <c r="C61" s="52"/>
      <c r="D61" s="9"/>
      <c r="E61" s="9"/>
      <c r="F61" s="9"/>
      <c r="G61" s="9"/>
      <c r="H61" s="9"/>
      <c r="I61" s="99"/>
      <c r="J61" s="108"/>
      <c r="K61" s="92"/>
    </row>
    <row r="62" spans="1:11" ht="17.25" customHeight="1" x14ac:dyDescent="0.2">
      <c r="A62" s="206"/>
      <c r="B62" s="240"/>
      <c r="C62" s="52"/>
      <c r="D62" s="9"/>
      <c r="E62" s="9"/>
      <c r="F62" s="9"/>
      <c r="G62" s="9"/>
      <c r="H62" s="9"/>
      <c r="I62" s="99"/>
      <c r="J62" s="108"/>
      <c r="K62" s="92"/>
    </row>
    <row r="63" spans="1:11" ht="17.25" customHeight="1" thickBot="1" x14ac:dyDescent="0.25">
      <c r="A63" s="93"/>
      <c r="B63" s="94" t="s">
        <v>237</v>
      </c>
      <c r="C63" s="196">
        <f>SUM(K59:K62)</f>
        <v>0</v>
      </c>
      <c r="D63" s="197"/>
      <c r="E63" s="197"/>
      <c r="F63" s="197"/>
      <c r="G63" s="197"/>
      <c r="H63" s="197"/>
      <c r="I63" s="197"/>
      <c r="J63" s="197"/>
      <c r="K63" s="198"/>
    </row>
  </sheetData>
  <sheetProtection selectLockedCells="1" selectUnlockedCells="1"/>
  <mergeCells count="64">
    <mergeCell ref="C55:J55"/>
    <mergeCell ref="A47:A48"/>
    <mergeCell ref="B47:B48"/>
    <mergeCell ref="C49:J49"/>
    <mergeCell ref="A51:B51"/>
    <mergeCell ref="C51:J51"/>
    <mergeCell ref="A53:A54"/>
    <mergeCell ref="B53:B54"/>
    <mergeCell ref="C45:J45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A7:A8"/>
    <mergeCell ref="B7:B8"/>
    <mergeCell ref="C9:J9"/>
    <mergeCell ref="A11:A12"/>
    <mergeCell ref="B11:B12"/>
    <mergeCell ref="C13:J13"/>
    <mergeCell ref="E5:E6"/>
    <mergeCell ref="F5:F6"/>
    <mergeCell ref="G5:G6"/>
    <mergeCell ref="H5:H6"/>
    <mergeCell ref="I5:I6"/>
    <mergeCell ref="J5:J6"/>
    <mergeCell ref="A3:B3"/>
    <mergeCell ref="C3:D3"/>
    <mergeCell ref="A5:A6"/>
    <mergeCell ref="B5:B6"/>
    <mergeCell ref="C5:C6"/>
    <mergeCell ref="D5:D6"/>
    <mergeCell ref="A59:A62"/>
    <mergeCell ref="B59:B62"/>
    <mergeCell ref="A57:A58"/>
    <mergeCell ref="B57:B58"/>
    <mergeCell ref="C57:C58"/>
    <mergeCell ref="D57:D58"/>
    <mergeCell ref="C63:K63"/>
    <mergeCell ref="G57:G58"/>
    <mergeCell ref="H57:H58"/>
    <mergeCell ref="I57:I58"/>
    <mergeCell ref="J57:J58"/>
    <mergeCell ref="K57:K58"/>
    <mergeCell ref="E57:E58"/>
    <mergeCell ref="F57:F58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BD493-EFAD-491B-8F7D-F62DDF4E476B}">
  <dimension ref="A1:K131"/>
  <sheetViews>
    <sheetView showGridLines="0" zoomScale="75" zoomScaleNormal="75" workbookViewId="0">
      <selection activeCell="D118" sqref="D118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ht="17.25" customHeight="1" x14ac:dyDescent="0.2">
      <c r="A3" s="215" t="s">
        <v>1</v>
      </c>
      <c r="B3" s="215"/>
      <c r="C3" s="216" t="str">
        <f>IF('Titulní list'!C6=0," ",'Titulní list'!C6)</f>
        <v xml:space="preserve"> </v>
      </c>
      <c r="D3" s="216"/>
      <c r="E3" s="51"/>
      <c r="J3" s="48"/>
    </row>
    <row r="4" spans="1:10" ht="28.35" customHeight="1" x14ac:dyDescent="0.2"/>
    <row r="5" spans="1:10" s="51" customFormat="1" ht="17.25" customHeight="1" x14ac:dyDescent="0.2">
      <c r="A5" s="236">
        <v>10</v>
      </c>
      <c r="B5" s="218" t="str">
        <f>'Titulní list'!B150</f>
        <v>Stop motion animace / loutky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18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42">
        <v>1001</v>
      </c>
      <c r="B7" s="215" t="str">
        <f>'Titulní list'!B151</f>
        <v>Kameramani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42"/>
      <c r="B8" s="215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64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>
      <c r="A10" s="65"/>
    </row>
    <row r="11" spans="1:10" ht="17.25" customHeight="1" x14ac:dyDescent="0.2">
      <c r="A11" s="242">
        <v>1002</v>
      </c>
      <c r="B11" s="215" t="str">
        <f>'Titulní list'!B152</f>
        <v>Výtvarník kostýmů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42"/>
      <c r="B12" s="215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64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>
      <c r="A14" s="65"/>
    </row>
    <row r="15" spans="1:10" ht="17.25" customHeight="1" x14ac:dyDescent="0.2">
      <c r="A15" s="242">
        <v>1003</v>
      </c>
      <c r="B15" s="215" t="str">
        <f>'Titulní list'!B153</f>
        <v>Vedoucí výpravy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42"/>
      <c r="B16" s="215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64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>
      <c r="A18" s="65"/>
    </row>
    <row r="19" spans="1:10" ht="17.25" customHeight="1" x14ac:dyDescent="0.2">
      <c r="A19" s="242">
        <v>1004</v>
      </c>
      <c r="B19" s="215" t="str">
        <f>'Titulní list'!B154</f>
        <v>Vedoucí ateliéru</v>
      </c>
      <c r="C19" s="52"/>
      <c r="D19" s="9"/>
      <c r="E19" s="9"/>
      <c r="F19" s="9"/>
      <c r="G19" s="9"/>
      <c r="H19" s="9"/>
      <c r="I19" s="99"/>
      <c r="J19" s="12"/>
    </row>
    <row r="20" spans="1:10" ht="17.25" customHeight="1" x14ac:dyDescent="0.2">
      <c r="A20" s="242"/>
      <c r="B20" s="215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64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>
      <c r="A22" s="65"/>
    </row>
    <row r="23" spans="1:10" ht="17.25" customHeight="1" x14ac:dyDescent="0.2">
      <c r="A23" s="242">
        <v>1005</v>
      </c>
      <c r="B23" s="215" t="str">
        <f>'Titulní list'!B155</f>
        <v xml:space="preserve">Hlavní animátor 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42"/>
      <c r="B24" s="215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64"/>
      <c r="B25" s="16" t="s">
        <v>237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9" customHeight="1" x14ac:dyDescent="0.2">
      <c r="A26" s="65"/>
    </row>
    <row r="27" spans="1:10" ht="17.25" customHeight="1" x14ac:dyDescent="0.2">
      <c r="A27" s="242">
        <v>1006</v>
      </c>
      <c r="B27" s="215" t="str">
        <f>'Titulní list'!B156</f>
        <v xml:space="preserve">Animátoři </v>
      </c>
      <c r="C27" s="52"/>
      <c r="D27" s="9"/>
      <c r="E27" s="9"/>
      <c r="F27" s="9"/>
      <c r="G27" s="9"/>
      <c r="H27" s="9"/>
      <c r="I27" s="99"/>
      <c r="J27" s="12"/>
    </row>
    <row r="28" spans="1:10" ht="17.25" customHeight="1" x14ac:dyDescent="0.2">
      <c r="A28" s="242"/>
      <c r="B28" s="215"/>
      <c r="C28" s="52"/>
      <c r="D28" s="9"/>
      <c r="E28" s="9"/>
      <c r="F28" s="9"/>
      <c r="G28" s="9"/>
      <c r="H28" s="9"/>
      <c r="I28" s="99"/>
      <c r="J28" s="12"/>
    </row>
    <row r="29" spans="1:10" ht="17.25" customHeight="1" x14ac:dyDescent="0.2">
      <c r="A29" s="64"/>
      <c r="B29" s="16" t="s">
        <v>237</v>
      </c>
      <c r="C29" s="221">
        <f>SUM(J27:J28)</f>
        <v>0</v>
      </c>
      <c r="D29" s="221"/>
      <c r="E29" s="221"/>
      <c r="F29" s="221"/>
      <c r="G29" s="221"/>
      <c r="H29" s="221"/>
      <c r="I29" s="221"/>
      <c r="J29" s="221">
        <f>SUM(J27:J28)</f>
        <v>0</v>
      </c>
    </row>
    <row r="30" spans="1:10" ht="9" customHeight="1" x14ac:dyDescent="0.2">
      <c r="A30" s="65"/>
    </row>
    <row r="31" spans="1:10" ht="17.25" customHeight="1" x14ac:dyDescent="0.2">
      <c r="A31" s="242">
        <v>1007</v>
      </c>
      <c r="B31" s="215" t="str">
        <f>'Titulní list'!B157</f>
        <v xml:space="preserve">Modeláři </v>
      </c>
      <c r="C31" s="52"/>
      <c r="D31" s="9"/>
      <c r="E31" s="9"/>
      <c r="F31" s="9"/>
      <c r="G31" s="9"/>
      <c r="H31" s="9"/>
      <c r="I31" s="99"/>
      <c r="J31" s="12"/>
    </row>
    <row r="32" spans="1:10" ht="17.25" customHeight="1" x14ac:dyDescent="0.2">
      <c r="A32" s="242"/>
      <c r="B32" s="215"/>
      <c r="C32" s="52"/>
      <c r="D32" s="9"/>
      <c r="E32" s="9"/>
      <c r="F32" s="9"/>
      <c r="G32" s="9"/>
      <c r="H32" s="9"/>
      <c r="I32" s="99"/>
      <c r="J32" s="12"/>
    </row>
    <row r="33" spans="1:10" ht="17.25" customHeight="1" x14ac:dyDescent="0.2">
      <c r="A33" s="64"/>
      <c r="B33" s="16" t="s">
        <v>237</v>
      </c>
      <c r="C33" s="224">
        <f>SUM(J31:J32)</f>
        <v>0</v>
      </c>
      <c r="D33" s="224"/>
      <c r="E33" s="224"/>
      <c r="F33" s="224"/>
      <c r="G33" s="224"/>
      <c r="H33" s="224"/>
      <c r="I33" s="224"/>
      <c r="J33" s="224">
        <f>SUM(J31:J32)</f>
        <v>0</v>
      </c>
    </row>
    <row r="34" spans="1:10" ht="9" customHeight="1" x14ac:dyDescent="0.2">
      <c r="A34" s="65"/>
    </row>
    <row r="35" spans="1:10" ht="17.25" customHeight="1" x14ac:dyDescent="0.2">
      <c r="A35" s="242">
        <v>1008</v>
      </c>
      <c r="B35" s="233" t="str">
        <f>'Titulní list'!B158</f>
        <v xml:space="preserve">Výroba loutek </v>
      </c>
      <c r="C35" s="52"/>
      <c r="D35" s="9"/>
      <c r="E35" s="9"/>
      <c r="F35" s="9"/>
      <c r="G35" s="9"/>
      <c r="H35" s="9"/>
      <c r="I35" s="99"/>
      <c r="J35" s="12"/>
    </row>
    <row r="36" spans="1:10" ht="17.25" customHeight="1" x14ac:dyDescent="0.2">
      <c r="A36" s="242"/>
      <c r="B36" s="233"/>
      <c r="C36" s="52"/>
      <c r="D36" s="9"/>
      <c r="E36" s="9"/>
      <c r="F36" s="9"/>
      <c r="G36" s="9"/>
      <c r="H36" s="9"/>
      <c r="I36" s="99"/>
      <c r="J36" s="12"/>
    </row>
    <row r="37" spans="1:10" ht="17.25" customHeight="1" x14ac:dyDescent="0.2">
      <c r="A37" s="64"/>
      <c r="B37" s="16" t="s">
        <v>237</v>
      </c>
      <c r="C37" s="224">
        <f>SUM(J35:J36)</f>
        <v>0</v>
      </c>
      <c r="D37" s="224"/>
      <c r="E37" s="224"/>
      <c r="F37" s="224"/>
      <c r="G37" s="224"/>
      <c r="H37" s="224"/>
      <c r="I37" s="224"/>
      <c r="J37" s="224">
        <f>SUM(J35:J36)</f>
        <v>0</v>
      </c>
    </row>
    <row r="38" spans="1:10" ht="9" customHeight="1" x14ac:dyDescent="0.2">
      <c r="A38" s="65"/>
    </row>
    <row r="39" spans="1:10" ht="17.25" customHeight="1" x14ac:dyDescent="0.2">
      <c r="A39" s="242">
        <v>1009</v>
      </c>
      <c r="B39" s="215" t="str">
        <f>'Titulní list'!B159</f>
        <v>Materiál loutky (dřevo, polyuretan ad.)</v>
      </c>
      <c r="C39" s="52"/>
      <c r="D39" s="9"/>
      <c r="E39" s="9"/>
      <c r="F39" s="9"/>
      <c r="G39" s="9"/>
      <c r="H39" s="9"/>
      <c r="I39" s="99"/>
      <c r="J39" s="12"/>
    </row>
    <row r="40" spans="1:10" ht="17.25" customHeight="1" x14ac:dyDescent="0.2">
      <c r="A40" s="242"/>
      <c r="B40" s="215"/>
      <c r="C40" s="52"/>
      <c r="D40" s="9"/>
      <c r="E40" s="9"/>
      <c r="F40" s="9"/>
      <c r="G40" s="9"/>
      <c r="H40" s="9"/>
      <c r="I40" s="99"/>
      <c r="J40" s="12"/>
    </row>
    <row r="41" spans="1:10" ht="17.25" customHeight="1" x14ac:dyDescent="0.2">
      <c r="A41" s="64"/>
      <c r="B41" s="16" t="s">
        <v>237</v>
      </c>
      <c r="C41" s="224">
        <f>SUM(J39:J40)</f>
        <v>0</v>
      </c>
      <c r="D41" s="224"/>
      <c r="E41" s="224"/>
      <c r="F41" s="224"/>
      <c r="G41" s="224"/>
      <c r="H41" s="224"/>
      <c r="I41" s="224"/>
      <c r="J41" s="224">
        <f>SUM(J39:J40)</f>
        <v>0</v>
      </c>
    </row>
    <row r="42" spans="1:10" ht="9" customHeight="1" x14ac:dyDescent="0.2">
      <c r="A42" s="65"/>
    </row>
    <row r="43" spans="1:10" ht="17.25" customHeight="1" x14ac:dyDescent="0.2">
      <c r="A43" s="242">
        <v>1010</v>
      </c>
      <c r="B43" s="215" t="str">
        <f>'Titulní list'!B160</f>
        <v>Výroba dekorací</v>
      </c>
      <c r="C43" s="52"/>
      <c r="D43" s="9"/>
      <c r="E43" s="9"/>
      <c r="F43" s="9"/>
      <c r="G43" s="9"/>
      <c r="H43" s="9"/>
      <c r="I43" s="99"/>
      <c r="J43" s="12"/>
    </row>
    <row r="44" spans="1:10" ht="17.25" customHeight="1" x14ac:dyDescent="0.2">
      <c r="A44" s="242"/>
      <c r="B44" s="215"/>
      <c r="C44" s="52"/>
      <c r="D44" s="9"/>
      <c r="E44" s="9"/>
      <c r="F44" s="9"/>
      <c r="G44" s="9"/>
      <c r="H44" s="9"/>
      <c r="I44" s="99"/>
      <c r="J44" s="12"/>
    </row>
    <row r="45" spans="1:10" ht="17.25" customHeight="1" x14ac:dyDescent="0.2">
      <c r="A45" s="64"/>
      <c r="B45" s="16" t="s">
        <v>237</v>
      </c>
      <c r="C45" s="221">
        <f>SUM(J43:J44)</f>
        <v>0</v>
      </c>
      <c r="D45" s="221"/>
      <c r="E45" s="221"/>
      <c r="F45" s="221"/>
      <c r="G45" s="221"/>
      <c r="H45" s="221"/>
      <c r="I45" s="221"/>
      <c r="J45" s="221">
        <f>SUM(J43:J44)</f>
        <v>0</v>
      </c>
    </row>
    <row r="46" spans="1:10" ht="9" customHeight="1" x14ac:dyDescent="0.2">
      <c r="A46" s="65"/>
    </row>
    <row r="47" spans="1:10" ht="17.25" customHeight="1" x14ac:dyDescent="0.2">
      <c r="A47" s="242">
        <v>1011</v>
      </c>
      <c r="B47" s="215" t="str">
        <f>'Titulní list'!B161</f>
        <v>Výroba rekvizit</v>
      </c>
      <c r="C47" s="52"/>
      <c r="D47" s="9"/>
      <c r="E47" s="9"/>
      <c r="F47" s="9"/>
      <c r="G47" s="9"/>
      <c r="H47" s="9"/>
      <c r="I47" s="99"/>
      <c r="J47" s="12"/>
    </row>
    <row r="48" spans="1:10" ht="17.25" customHeight="1" x14ac:dyDescent="0.2">
      <c r="A48" s="242"/>
      <c r="B48" s="215"/>
      <c r="C48" s="52"/>
      <c r="D48" s="9"/>
      <c r="E48" s="9"/>
      <c r="F48" s="9"/>
      <c r="G48" s="9"/>
      <c r="H48" s="9"/>
      <c r="I48" s="99"/>
      <c r="J48" s="12"/>
    </row>
    <row r="49" spans="1:10" ht="17.25" customHeight="1" x14ac:dyDescent="0.2">
      <c r="A49" s="64"/>
      <c r="B49" s="16" t="s">
        <v>237</v>
      </c>
      <c r="C49" s="221">
        <f>SUM(J47:J48)</f>
        <v>0</v>
      </c>
      <c r="D49" s="221"/>
      <c r="E49" s="221"/>
      <c r="F49" s="221"/>
      <c r="G49" s="221"/>
      <c r="H49" s="221"/>
      <c r="I49" s="221"/>
      <c r="J49" s="221">
        <f>SUM(J47:J48)</f>
        <v>0</v>
      </c>
    </row>
    <row r="50" spans="1:10" ht="9" customHeight="1" x14ac:dyDescent="0.2">
      <c r="A50" s="65"/>
    </row>
    <row r="51" spans="1:10" ht="17.25" customHeight="1" x14ac:dyDescent="0.2">
      <c r="A51" s="242">
        <v>1012</v>
      </c>
      <c r="B51" s="215" t="str">
        <f>'Titulní list'!B162</f>
        <v>Povrchová úprava dekorací a pozadí, patiny</v>
      </c>
      <c r="C51" s="52"/>
      <c r="D51" s="9"/>
      <c r="E51" s="9"/>
      <c r="F51" s="9"/>
      <c r="G51" s="9"/>
      <c r="H51" s="9"/>
      <c r="I51" s="99"/>
      <c r="J51" s="12"/>
    </row>
    <row r="52" spans="1:10" ht="17.25" customHeight="1" x14ac:dyDescent="0.2">
      <c r="A52" s="242"/>
      <c r="B52" s="215"/>
      <c r="C52" s="52"/>
      <c r="D52" s="9"/>
      <c r="E52" s="9"/>
      <c r="F52" s="9"/>
      <c r="G52" s="9"/>
      <c r="H52" s="9"/>
      <c r="I52" s="99"/>
      <c r="J52" s="12"/>
    </row>
    <row r="53" spans="1:10" ht="17.25" customHeight="1" x14ac:dyDescent="0.2">
      <c r="A53" s="64"/>
      <c r="B53" s="16" t="s">
        <v>237</v>
      </c>
      <c r="C53" s="221">
        <f>SUM(J51:J52)</f>
        <v>0</v>
      </c>
      <c r="D53" s="221"/>
      <c r="E53" s="221"/>
      <c r="F53" s="221"/>
      <c r="G53" s="221"/>
      <c r="H53" s="221"/>
      <c r="I53" s="221"/>
      <c r="J53" s="221">
        <f>SUM(J51:J52)</f>
        <v>0</v>
      </c>
    </row>
    <row r="54" spans="1:10" ht="9" customHeight="1" x14ac:dyDescent="0.2">
      <c r="A54" s="65"/>
    </row>
    <row r="55" spans="1:10" ht="17.25" customHeight="1" x14ac:dyDescent="0.2">
      <c r="A55" s="242">
        <v>1013</v>
      </c>
      <c r="B55" s="215" t="str">
        <f>'Titulní list'!B163</f>
        <v>Stavební a drobný materiál (dřevo, kov, plast, barvy ad.)</v>
      </c>
      <c r="C55" s="52"/>
      <c r="D55" s="9"/>
      <c r="E55" s="9"/>
      <c r="F55" s="9"/>
      <c r="G55" s="9"/>
      <c r="H55" s="9"/>
      <c r="I55" s="99"/>
      <c r="J55" s="12"/>
    </row>
    <row r="56" spans="1:10" ht="17.25" customHeight="1" x14ac:dyDescent="0.2">
      <c r="A56" s="242"/>
      <c r="B56" s="215"/>
      <c r="C56" s="52"/>
      <c r="D56" s="9"/>
      <c r="E56" s="9"/>
      <c r="F56" s="9"/>
      <c r="G56" s="9"/>
      <c r="H56" s="9"/>
      <c r="I56" s="99"/>
      <c r="J56" s="12"/>
    </row>
    <row r="57" spans="1:10" ht="17.25" customHeight="1" x14ac:dyDescent="0.2">
      <c r="A57" s="64"/>
      <c r="B57" s="16" t="s">
        <v>237</v>
      </c>
      <c r="C57" s="221">
        <f>SUM(J55:J56)</f>
        <v>0</v>
      </c>
      <c r="D57" s="221"/>
      <c r="E57" s="221"/>
      <c r="F57" s="221"/>
      <c r="G57" s="221"/>
      <c r="H57" s="221"/>
      <c r="I57" s="221"/>
      <c r="J57" s="221">
        <f>SUM(J55:J56)</f>
        <v>0</v>
      </c>
    </row>
    <row r="58" spans="1:10" ht="9" customHeight="1" x14ac:dyDescent="0.2">
      <c r="A58" s="65"/>
    </row>
    <row r="59" spans="1:10" ht="17.25" customHeight="1" x14ac:dyDescent="0.2">
      <c r="A59" s="242">
        <v>1014</v>
      </c>
      <c r="B59" s="215" t="str">
        <f>'Titulní list'!B164</f>
        <v>Kostýmy</v>
      </c>
      <c r="C59" s="52"/>
      <c r="D59" s="9"/>
      <c r="E59" s="9"/>
      <c r="F59" s="9"/>
      <c r="G59" s="9"/>
      <c r="H59" s="9"/>
      <c r="I59" s="99"/>
      <c r="J59" s="12"/>
    </row>
    <row r="60" spans="1:10" ht="17.25" customHeight="1" x14ac:dyDescent="0.2">
      <c r="A60" s="242"/>
      <c r="B60" s="215"/>
      <c r="C60" s="52"/>
      <c r="D60" s="9"/>
      <c r="E60" s="9"/>
      <c r="F60" s="9"/>
      <c r="G60" s="9"/>
      <c r="H60" s="9"/>
      <c r="I60" s="99"/>
      <c r="J60" s="12"/>
    </row>
    <row r="61" spans="1:10" ht="17.25" customHeight="1" x14ac:dyDescent="0.2">
      <c r="A61" s="64"/>
      <c r="B61" s="16" t="s">
        <v>237</v>
      </c>
      <c r="C61" s="221">
        <f>SUM(J59:J60)</f>
        <v>0</v>
      </c>
      <c r="D61" s="221"/>
      <c r="E61" s="221"/>
      <c r="F61" s="221"/>
      <c r="G61" s="221"/>
      <c r="H61" s="221"/>
      <c r="I61" s="221"/>
      <c r="J61" s="221">
        <f>SUM(J59:J60)</f>
        <v>0</v>
      </c>
    </row>
    <row r="62" spans="1:10" ht="9" customHeight="1" x14ac:dyDescent="0.2">
      <c r="A62" s="65"/>
    </row>
    <row r="63" spans="1:10" ht="17.25" customHeight="1" x14ac:dyDescent="0.2">
      <c r="A63" s="242">
        <v>1015</v>
      </c>
      <c r="B63" s="215" t="str">
        <f>'Titulní list'!B165</f>
        <v xml:space="preserve">Masky </v>
      </c>
      <c r="C63" s="52"/>
      <c r="D63" s="9"/>
      <c r="E63" s="9"/>
      <c r="F63" s="9"/>
      <c r="G63" s="9"/>
      <c r="H63" s="9"/>
      <c r="I63" s="99"/>
      <c r="J63" s="12"/>
    </row>
    <row r="64" spans="1:10" ht="17.25" customHeight="1" x14ac:dyDescent="0.2">
      <c r="A64" s="242"/>
      <c r="B64" s="215"/>
      <c r="C64" s="52"/>
      <c r="D64" s="9"/>
      <c r="E64" s="9"/>
      <c r="F64" s="9"/>
      <c r="G64" s="9"/>
      <c r="H64" s="9"/>
      <c r="I64" s="99"/>
      <c r="J64" s="12"/>
    </row>
    <row r="65" spans="1:10" ht="17.25" customHeight="1" x14ac:dyDescent="0.2">
      <c r="A65" s="64"/>
      <c r="B65" s="16" t="s">
        <v>237</v>
      </c>
      <c r="C65" s="221">
        <f>SUM(J63:J64)</f>
        <v>0</v>
      </c>
      <c r="D65" s="221"/>
      <c r="E65" s="221"/>
      <c r="F65" s="221"/>
      <c r="G65" s="221"/>
      <c r="H65" s="221"/>
      <c r="I65" s="221"/>
      <c r="J65" s="221">
        <f>SUM(J63:J64)</f>
        <v>0</v>
      </c>
    </row>
    <row r="66" spans="1:10" ht="9" customHeight="1" x14ac:dyDescent="0.2">
      <c r="A66" s="65"/>
    </row>
    <row r="67" spans="1:10" ht="17.25" customHeight="1" x14ac:dyDescent="0.2">
      <c r="A67" s="242">
        <v>1016</v>
      </c>
      <c r="B67" s="215" t="str">
        <f>'Titulní list'!B166</f>
        <v>Kamery a příslušenství (nájem techniky)</v>
      </c>
      <c r="C67" s="52"/>
      <c r="D67" s="9"/>
      <c r="E67" s="9"/>
      <c r="F67" s="9"/>
      <c r="G67" s="9"/>
      <c r="H67" s="9"/>
      <c r="I67" s="99"/>
      <c r="J67" s="12"/>
    </row>
    <row r="68" spans="1:10" ht="17.25" customHeight="1" x14ac:dyDescent="0.2">
      <c r="A68" s="242"/>
      <c r="B68" s="215"/>
      <c r="C68" s="52"/>
      <c r="D68" s="9"/>
      <c r="E68" s="9"/>
      <c r="F68" s="9"/>
      <c r="G68" s="9"/>
      <c r="H68" s="9"/>
      <c r="I68" s="99"/>
      <c r="J68" s="12"/>
    </row>
    <row r="69" spans="1:10" ht="17.25" customHeight="1" x14ac:dyDescent="0.2">
      <c r="A69" s="64"/>
      <c r="B69" s="16" t="s">
        <v>237</v>
      </c>
      <c r="C69" s="221">
        <f>SUM(J67:J68)</f>
        <v>0</v>
      </c>
      <c r="D69" s="221"/>
      <c r="E69" s="221"/>
      <c r="F69" s="221"/>
      <c r="G69" s="221"/>
      <c r="H69" s="221"/>
      <c r="I69" s="221"/>
      <c r="J69" s="221">
        <f>SUM(J67:J68)</f>
        <v>0</v>
      </c>
    </row>
    <row r="70" spans="1:10" ht="9" customHeight="1" x14ac:dyDescent="0.2">
      <c r="A70" s="65"/>
    </row>
    <row r="71" spans="1:10" ht="17.25" customHeight="1" x14ac:dyDescent="0.2">
      <c r="A71" s="242">
        <v>1017</v>
      </c>
      <c r="B71" s="215" t="str">
        <f>'Titulní list'!B167</f>
        <v>Grip a speciální technika (nájem)</v>
      </c>
      <c r="C71" s="52"/>
      <c r="D71" s="9"/>
      <c r="E71" s="9"/>
      <c r="F71" s="9"/>
      <c r="G71" s="9"/>
      <c r="H71" s="9"/>
      <c r="I71" s="99"/>
      <c r="J71" s="12"/>
    </row>
    <row r="72" spans="1:10" ht="17.25" customHeight="1" x14ac:dyDescent="0.2">
      <c r="A72" s="242"/>
      <c r="B72" s="215"/>
      <c r="C72" s="52"/>
      <c r="D72" s="9"/>
      <c r="E72" s="9"/>
      <c r="F72" s="9"/>
      <c r="G72" s="9"/>
      <c r="H72" s="9"/>
      <c r="I72" s="99"/>
      <c r="J72" s="12"/>
    </row>
    <row r="73" spans="1:10" ht="17.25" customHeight="1" x14ac:dyDescent="0.2">
      <c r="A73" s="64"/>
      <c r="B73" s="16" t="s">
        <v>237</v>
      </c>
      <c r="C73" s="221">
        <f>SUM(J71:J72)</f>
        <v>0</v>
      </c>
      <c r="D73" s="221"/>
      <c r="E73" s="221"/>
      <c r="F73" s="221"/>
      <c r="G73" s="221"/>
      <c r="H73" s="221"/>
      <c r="I73" s="221"/>
      <c r="J73" s="221">
        <f>SUM(J71:J72)</f>
        <v>0</v>
      </c>
    </row>
    <row r="74" spans="1:10" ht="9" customHeight="1" x14ac:dyDescent="0.2">
      <c r="A74" s="65"/>
    </row>
    <row r="75" spans="1:10" ht="17.25" customHeight="1" x14ac:dyDescent="0.2">
      <c r="A75" s="242">
        <v>1018</v>
      </c>
      <c r="B75" s="215" t="str">
        <f>'Titulní list'!B168</f>
        <v>Osvětlovací technika (nájem)</v>
      </c>
      <c r="C75" s="52"/>
      <c r="D75" s="9"/>
      <c r="E75" s="9"/>
      <c r="F75" s="9"/>
      <c r="G75" s="9"/>
      <c r="H75" s="9"/>
      <c r="I75" s="99"/>
      <c r="J75" s="12"/>
    </row>
    <row r="76" spans="1:10" ht="17.25" customHeight="1" x14ac:dyDescent="0.2">
      <c r="A76" s="242"/>
      <c r="B76" s="215"/>
      <c r="C76" s="52"/>
      <c r="D76" s="9"/>
      <c r="E76" s="9"/>
      <c r="F76" s="9"/>
      <c r="G76" s="9"/>
      <c r="H76" s="9"/>
      <c r="I76" s="99"/>
      <c r="J76" s="12"/>
    </row>
    <row r="77" spans="1:10" ht="17.25" customHeight="1" x14ac:dyDescent="0.2">
      <c r="A77" s="64"/>
      <c r="B77" s="16" t="s">
        <v>237</v>
      </c>
      <c r="C77" s="221">
        <f>SUM(J75:J76)</f>
        <v>0</v>
      </c>
      <c r="D77" s="221"/>
      <c r="E77" s="221"/>
      <c r="F77" s="221"/>
      <c r="G77" s="221"/>
      <c r="H77" s="221"/>
      <c r="I77" s="221"/>
      <c r="J77" s="221">
        <f>SUM(J75:J76)</f>
        <v>0</v>
      </c>
    </row>
    <row r="78" spans="1:10" ht="9" customHeight="1" x14ac:dyDescent="0.2">
      <c r="A78" s="65"/>
    </row>
    <row r="79" spans="1:10" ht="17.25" customHeight="1" x14ac:dyDescent="0.2">
      <c r="A79" s="242">
        <v>1019</v>
      </c>
      <c r="B79" s="215" t="str">
        <f>'Titulní list'!B169</f>
        <v>Spotřební materiál</v>
      </c>
      <c r="C79" s="52"/>
      <c r="D79" s="9"/>
      <c r="E79" s="9"/>
      <c r="F79" s="9"/>
      <c r="G79" s="9"/>
      <c r="H79" s="9"/>
      <c r="I79" s="99"/>
      <c r="J79" s="12"/>
    </row>
    <row r="80" spans="1:10" ht="17.25" customHeight="1" x14ac:dyDescent="0.2">
      <c r="A80" s="242"/>
      <c r="B80" s="215"/>
      <c r="C80" s="52"/>
      <c r="D80" s="9"/>
      <c r="E80" s="9"/>
      <c r="F80" s="9"/>
      <c r="G80" s="9"/>
      <c r="H80" s="9"/>
      <c r="I80" s="99"/>
      <c r="J80" s="12"/>
    </row>
    <row r="81" spans="1:10" ht="17.25" customHeight="1" x14ac:dyDescent="0.2">
      <c r="A81" s="64"/>
      <c r="B81" s="16" t="s">
        <v>237</v>
      </c>
      <c r="C81" s="221">
        <f>SUM(J79:J80)</f>
        <v>0</v>
      </c>
      <c r="D81" s="221"/>
      <c r="E81" s="221"/>
      <c r="F81" s="221"/>
      <c r="G81" s="221"/>
      <c r="H81" s="221"/>
      <c r="I81" s="221"/>
      <c r="J81" s="221">
        <f>SUM(J79:J80)</f>
        <v>0</v>
      </c>
    </row>
    <row r="82" spans="1:10" ht="9" customHeight="1" x14ac:dyDescent="0.2">
      <c r="A82" s="65"/>
    </row>
    <row r="83" spans="1:10" ht="17.25" customHeight="1" x14ac:dyDescent="0.2">
      <c r="A83" s="242">
        <v>1020</v>
      </c>
      <c r="B83" s="215" t="str">
        <f>'Titulní list'!B170</f>
        <v>Green screen</v>
      </c>
      <c r="C83" s="52"/>
      <c r="D83" s="9"/>
      <c r="E83" s="9"/>
      <c r="F83" s="9"/>
      <c r="G83" s="9"/>
      <c r="H83" s="9"/>
      <c r="I83" s="99"/>
      <c r="J83" s="12"/>
    </row>
    <row r="84" spans="1:10" ht="17.25" customHeight="1" x14ac:dyDescent="0.2">
      <c r="A84" s="242"/>
      <c r="B84" s="215"/>
      <c r="C84" s="52"/>
      <c r="D84" s="9"/>
      <c r="E84" s="9"/>
      <c r="F84" s="9"/>
      <c r="G84" s="9"/>
      <c r="H84" s="9"/>
      <c r="I84" s="99"/>
      <c r="J84" s="12"/>
    </row>
    <row r="85" spans="1:10" ht="17.25" customHeight="1" x14ac:dyDescent="0.2">
      <c r="A85" s="64"/>
      <c r="B85" s="16" t="s">
        <v>237</v>
      </c>
      <c r="C85" s="221">
        <f>SUM(J83:J84)</f>
        <v>0</v>
      </c>
      <c r="D85" s="221"/>
      <c r="E85" s="221"/>
      <c r="F85" s="221"/>
      <c r="G85" s="221"/>
      <c r="H85" s="221"/>
      <c r="I85" s="221"/>
      <c r="J85" s="221">
        <f>SUM(J83:J84)</f>
        <v>0</v>
      </c>
    </row>
    <row r="86" spans="1:10" ht="9" customHeight="1" x14ac:dyDescent="0.2">
      <c r="A86" s="65"/>
    </row>
    <row r="87" spans="1:10" ht="17.25" customHeight="1" x14ac:dyDescent="0.2">
      <c r="A87" s="242">
        <v>1021</v>
      </c>
      <c r="B87" s="215" t="str">
        <f>'Titulní list'!B171</f>
        <v>Datamanagment</v>
      </c>
      <c r="C87" s="52"/>
      <c r="D87" s="9"/>
      <c r="E87" s="9"/>
      <c r="F87" s="9"/>
      <c r="G87" s="9"/>
      <c r="H87" s="9"/>
      <c r="I87" s="99"/>
      <c r="J87" s="12"/>
    </row>
    <row r="88" spans="1:10" ht="17.25" customHeight="1" x14ac:dyDescent="0.2">
      <c r="A88" s="242"/>
      <c r="B88" s="215"/>
      <c r="C88" s="52"/>
      <c r="D88" s="9"/>
      <c r="E88" s="9"/>
      <c r="F88" s="9"/>
      <c r="G88" s="9"/>
      <c r="H88" s="9"/>
      <c r="I88" s="99"/>
      <c r="J88" s="12"/>
    </row>
    <row r="89" spans="1:10" ht="17.25" customHeight="1" x14ac:dyDescent="0.2">
      <c r="A89" s="64"/>
      <c r="B89" s="16" t="s">
        <v>237</v>
      </c>
      <c r="C89" s="221">
        <f>SUM(J87:J88)</f>
        <v>0</v>
      </c>
      <c r="D89" s="221"/>
      <c r="E89" s="221"/>
      <c r="F89" s="221"/>
      <c r="G89" s="221"/>
      <c r="H89" s="221"/>
      <c r="I89" s="221"/>
      <c r="J89" s="221">
        <f>SUM(J87:J88)</f>
        <v>0</v>
      </c>
    </row>
    <row r="90" spans="1:10" ht="9" customHeight="1" x14ac:dyDescent="0.2">
      <c r="A90" s="65"/>
    </row>
    <row r="91" spans="1:10" ht="17.25" customHeight="1" x14ac:dyDescent="0.2">
      <c r="A91" s="242">
        <v>1022</v>
      </c>
      <c r="B91" s="215" t="str">
        <f>'Titulní list'!B172</f>
        <v>Nájem ateliéru</v>
      </c>
      <c r="C91" s="52"/>
      <c r="D91" s="9"/>
      <c r="E91" s="9"/>
      <c r="F91" s="9"/>
      <c r="G91" s="9"/>
      <c r="H91" s="9"/>
      <c r="I91" s="99"/>
      <c r="J91" s="12"/>
    </row>
    <row r="92" spans="1:10" ht="17.25" customHeight="1" x14ac:dyDescent="0.2">
      <c r="A92" s="242"/>
      <c r="B92" s="215"/>
      <c r="C92" s="52"/>
      <c r="D92" s="9"/>
      <c r="E92" s="9"/>
      <c r="F92" s="9"/>
      <c r="G92" s="9"/>
      <c r="H92" s="9"/>
      <c r="I92" s="99"/>
      <c r="J92" s="12"/>
    </row>
    <row r="93" spans="1:10" ht="17.25" customHeight="1" x14ac:dyDescent="0.2">
      <c r="A93" s="64"/>
      <c r="B93" s="16" t="s">
        <v>237</v>
      </c>
      <c r="C93" s="221">
        <f>SUM(J91:J92)</f>
        <v>0</v>
      </c>
      <c r="D93" s="221"/>
      <c r="E93" s="221"/>
      <c r="F93" s="221"/>
      <c r="G93" s="221"/>
      <c r="H93" s="221"/>
      <c r="I93" s="221"/>
      <c r="J93" s="221">
        <f>SUM(J91:J92)</f>
        <v>0</v>
      </c>
    </row>
    <row r="94" spans="1:10" ht="9" customHeight="1" x14ac:dyDescent="0.2">
      <c r="A94" s="65"/>
    </row>
    <row r="95" spans="1:10" ht="17.25" customHeight="1" x14ac:dyDescent="0.2">
      <c r="A95" s="242">
        <v>1023</v>
      </c>
      <c r="B95" s="215" t="str">
        <f>'Titulní list'!B173</f>
        <v>Provozní náklady ateliéru</v>
      </c>
      <c r="C95" s="52"/>
      <c r="D95" s="9"/>
      <c r="E95" s="9"/>
      <c r="F95" s="9"/>
      <c r="G95" s="9"/>
      <c r="H95" s="9"/>
      <c r="I95" s="99"/>
      <c r="J95" s="12"/>
    </row>
    <row r="96" spans="1:10" ht="17.25" customHeight="1" x14ac:dyDescent="0.2">
      <c r="A96" s="242"/>
      <c r="B96" s="215"/>
      <c r="C96" s="52"/>
      <c r="D96" s="9"/>
      <c r="E96" s="9"/>
      <c r="F96" s="9"/>
      <c r="G96" s="9"/>
      <c r="H96" s="9"/>
      <c r="I96" s="99"/>
      <c r="J96" s="12"/>
    </row>
    <row r="97" spans="1:10" ht="17.25" customHeight="1" x14ac:dyDescent="0.2">
      <c r="A97" s="64"/>
      <c r="B97" s="16" t="s">
        <v>237</v>
      </c>
      <c r="C97" s="221">
        <f>SUM(J95:J96)</f>
        <v>0</v>
      </c>
      <c r="D97" s="221"/>
      <c r="E97" s="221"/>
      <c r="F97" s="221"/>
      <c r="G97" s="221"/>
      <c r="H97" s="221"/>
      <c r="I97" s="221"/>
      <c r="J97" s="221">
        <f>SUM(J95:J96)</f>
        <v>0</v>
      </c>
    </row>
    <row r="98" spans="1:10" ht="9" customHeight="1" x14ac:dyDescent="0.2">
      <c r="A98" s="65"/>
    </row>
    <row r="99" spans="1:10" ht="17.25" customHeight="1" x14ac:dyDescent="0.2">
      <c r="A99" s="242">
        <v>1024</v>
      </c>
      <c r="B99" s="215" t="str">
        <f>'Titulní list'!B174</f>
        <v>Spotřeba energií</v>
      </c>
      <c r="C99" s="52"/>
      <c r="D99" s="9"/>
      <c r="E99" s="9"/>
      <c r="F99" s="9"/>
      <c r="G99" s="9"/>
      <c r="H99" s="9"/>
      <c r="I99" s="99"/>
      <c r="J99" s="12"/>
    </row>
    <row r="100" spans="1:10" ht="17.25" customHeight="1" x14ac:dyDescent="0.2">
      <c r="A100" s="242"/>
      <c r="B100" s="215"/>
      <c r="C100" s="52"/>
      <c r="D100" s="9"/>
      <c r="E100" s="9"/>
      <c r="F100" s="9"/>
      <c r="G100" s="9"/>
      <c r="H100" s="9"/>
      <c r="I100" s="99"/>
      <c r="J100" s="12"/>
    </row>
    <row r="101" spans="1:10" ht="17.25" customHeight="1" x14ac:dyDescent="0.2">
      <c r="A101" s="64"/>
      <c r="B101" s="16" t="s">
        <v>237</v>
      </c>
      <c r="C101" s="221">
        <f>SUM(J99:J100)</f>
        <v>0</v>
      </c>
      <c r="D101" s="221"/>
      <c r="E101" s="221"/>
      <c r="F101" s="221"/>
      <c r="G101" s="221"/>
      <c r="H101" s="221"/>
      <c r="I101" s="221"/>
      <c r="J101" s="221">
        <f>SUM(J99:J100)</f>
        <v>0</v>
      </c>
    </row>
    <row r="102" spans="1:10" ht="9" customHeight="1" x14ac:dyDescent="0.2">
      <c r="A102" s="65"/>
    </row>
    <row r="103" spans="1:10" ht="17.25" customHeight="1" x14ac:dyDescent="0.2">
      <c r="A103" s="242">
        <v>1025</v>
      </c>
      <c r="B103" s="215" t="str">
        <f>'Titulní list'!B175</f>
        <v>Ostraha ateliéru</v>
      </c>
      <c r="C103" s="52"/>
      <c r="D103" s="9"/>
      <c r="E103" s="9"/>
      <c r="F103" s="9"/>
      <c r="G103" s="9"/>
      <c r="H103" s="9"/>
      <c r="I103" s="99"/>
      <c r="J103" s="12"/>
    </row>
    <row r="104" spans="1:10" ht="17.25" customHeight="1" x14ac:dyDescent="0.2">
      <c r="A104" s="242"/>
      <c r="B104" s="215"/>
      <c r="C104" s="52"/>
      <c r="D104" s="9"/>
      <c r="E104" s="9"/>
      <c r="F104" s="9"/>
      <c r="G104" s="9"/>
      <c r="H104" s="9"/>
      <c r="I104" s="99"/>
      <c r="J104" s="12"/>
    </row>
    <row r="105" spans="1:10" ht="17.25" customHeight="1" x14ac:dyDescent="0.2">
      <c r="A105" s="64"/>
      <c r="B105" s="16" t="s">
        <v>237</v>
      </c>
      <c r="C105" s="221">
        <f>SUM(J103:J104)</f>
        <v>0</v>
      </c>
      <c r="D105" s="221"/>
      <c r="E105" s="221"/>
      <c r="F105" s="221"/>
      <c r="G105" s="221"/>
      <c r="H105" s="221"/>
      <c r="I105" s="221"/>
      <c r="J105" s="221">
        <f>SUM(J103:J104)</f>
        <v>0</v>
      </c>
    </row>
    <row r="106" spans="1:10" ht="9" customHeight="1" x14ac:dyDescent="0.2">
      <c r="A106" s="65"/>
    </row>
    <row r="107" spans="1:10" ht="17.25" customHeight="1" x14ac:dyDescent="0.2">
      <c r="A107" s="242">
        <v>1026</v>
      </c>
      <c r="B107" s="215" t="str">
        <f>'Titulní list'!B176</f>
        <v>Doprava - ateliér</v>
      </c>
      <c r="C107" s="52"/>
      <c r="D107" s="9"/>
      <c r="E107" s="9"/>
      <c r="F107" s="9"/>
      <c r="G107" s="9"/>
      <c r="H107" s="9"/>
      <c r="I107" s="99"/>
      <c r="J107" s="12"/>
    </row>
    <row r="108" spans="1:10" ht="17.25" customHeight="1" x14ac:dyDescent="0.2">
      <c r="A108" s="242"/>
      <c r="B108" s="215"/>
      <c r="C108" s="52"/>
      <c r="D108" s="9"/>
      <c r="E108" s="9"/>
      <c r="F108" s="9"/>
      <c r="G108" s="9"/>
      <c r="H108" s="9"/>
      <c r="I108" s="99"/>
      <c r="J108" s="12"/>
    </row>
    <row r="109" spans="1:10" ht="17.25" customHeight="1" x14ac:dyDescent="0.2">
      <c r="A109" s="64"/>
      <c r="B109" s="16" t="s">
        <v>237</v>
      </c>
      <c r="C109" s="221">
        <f>SUM(J107:J108)</f>
        <v>0</v>
      </c>
      <c r="D109" s="221"/>
      <c r="E109" s="221"/>
      <c r="F109" s="221"/>
      <c r="G109" s="221"/>
      <c r="H109" s="221"/>
      <c r="I109" s="221"/>
      <c r="J109" s="221">
        <f>SUM(J107:J108)</f>
        <v>0</v>
      </c>
    </row>
    <row r="110" spans="1:10" ht="9" customHeight="1" x14ac:dyDescent="0.2">
      <c r="A110" s="65"/>
    </row>
    <row r="111" spans="1:10" ht="17.25" customHeight="1" x14ac:dyDescent="0.2">
      <c r="A111" s="242">
        <v>1027</v>
      </c>
      <c r="B111" s="215" t="str">
        <f>'Titulní list'!B177</f>
        <v>Nájem ostatních lokací</v>
      </c>
      <c r="C111" s="52"/>
      <c r="D111" s="9"/>
      <c r="E111" s="9"/>
      <c r="F111" s="9"/>
      <c r="G111" s="9"/>
      <c r="H111" s="9"/>
      <c r="I111" s="99"/>
      <c r="J111" s="12"/>
    </row>
    <row r="112" spans="1:10" ht="17.25" customHeight="1" x14ac:dyDescent="0.2">
      <c r="A112" s="242"/>
      <c r="B112" s="215"/>
      <c r="C112" s="52"/>
      <c r="D112" s="9"/>
      <c r="E112" s="9"/>
      <c r="F112" s="9"/>
      <c r="G112" s="9"/>
      <c r="H112" s="9"/>
      <c r="I112" s="99"/>
      <c r="J112" s="12"/>
    </row>
    <row r="113" spans="1:11" ht="17.25" customHeight="1" x14ac:dyDescent="0.2">
      <c r="A113" s="64"/>
      <c r="B113" s="16" t="s">
        <v>237</v>
      </c>
      <c r="C113" s="221">
        <f>SUM(J111:J112)</f>
        <v>0</v>
      </c>
      <c r="D113" s="221"/>
      <c r="E113" s="221"/>
      <c r="F113" s="221"/>
      <c r="G113" s="221"/>
      <c r="H113" s="221"/>
      <c r="I113" s="221"/>
      <c r="J113" s="221">
        <f>SUM(J111:J112)</f>
        <v>0</v>
      </c>
    </row>
    <row r="114" spans="1:11" ht="9" customHeight="1" x14ac:dyDescent="0.2">
      <c r="A114" s="65"/>
    </row>
    <row r="115" spans="1:11" ht="17.25" customHeight="1" x14ac:dyDescent="0.2">
      <c r="A115" s="242">
        <v>1028</v>
      </c>
      <c r="B115" s="215" t="str">
        <f>'Titulní list'!B178</f>
        <v>Ostatní</v>
      </c>
      <c r="C115" s="52"/>
      <c r="D115" s="9"/>
      <c r="E115" s="9"/>
      <c r="F115" s="9"/>
      <c r="G115" s="9"/>
      <c r="H115" s="9"/>
      <c r="I115" s="99"/>
      <c r="J115" s="12"/>
    </row>
    <row r="116" spans="1:11" ht="17.25" customHeight="1" x14ac:dyDescent="0.2">
      <c r="A116" s="242"/>
      <c r="B116" s="215"/>
      <c r="C116" s="52"/>
      <c r="D116" s="9"/>
      <c r="E116" s="9"/>
      <c r="F116" s="9"/>
      <c r="G116" s="9"/>
      <c r="H116" s="9"/>
      <c r="I116" s="99"/>
      <c r="J116" s="12"/>
    </row>
    <row r="117" spans="1:11" ht="17.25" customHeight="1" x14ac:dyDescent="0.2">
      <c r="A117" s="64"/>
      <c r="B117" s="16" t="s">
        <v>237</v>
      </c>
      <c r="C117" s="224">
        <f>SUM(J115:J116)</f>
        <v>0</v>
      </c>
      <c r="D117" s="224"/>
      <c r="E117" s="224"/>
      <c r="F117" s="224"/>
      <c r="G117" s="224"/>
      <c r="H117" s="224"/>
      <c r="I117" s="224"/>
      <c r="J117" s="224">
        <f>SUM(J115:J116)</f>
        <v>0</v>
      </c>
    </row>
    <row r="118" spans="1:11" ht="17.25" customHeight="1" x14ac:dyDescent="0.2"/>
    <row r="119" spans="1:11" s="62" customFormat="1" ht="22.7" customHeight="1" x14ac:dyDescent="0.2">
      <c r="A119" s="189" t="s">
        <v>35</v>
      </c>
      <c r="B119" s="189"/>
      <c r="C119" s="234">
        <f>SUM(C117+C113+C109+C105+C101+C97+C93+C89+C85+C81+C77+C73+C69+C65+C61+C57+C53+C49+C45+C41+C37+C33+C29+C25+C21+C17+C13+C9)</f>
        <v>0</v>
      </c>
      <c r="D119" s="234"/>
      <c r="E119" s="234"/>
      <c r="F119" s="234"/>
      <c r="G119" s="234"/>
      <c r="H119" s="234"/>
      <c r="I119" s="234"/>
      <c r="J119" s="234"/>
    </row>
    <row r="120" spans="1:11" ht="17.25" customHeight="1" x14ac:dyDescent="0.2"/>
    <row r="121" spans="1:11" ht="17.649999999999999" customHeight="1" x14ac:dyDescent="0.2">
      <c r="A121" s="223" t="s">
        <v>327</v>
      </c>
      <c r="B121" s="215" t="s">
        <v>282</v>
      </c>
      <c r="C121" s="52"/>
      <c r="D121" s="9"/>
      <c r="E121" s="9"/>
      <c r="F121" s="9"/>
      <c r="G121" s="9"/>
      <c r="H121" s="9"/>
      <c r="I121" s="105"/>
      <c r="J121" s="12"/>
    </row>
    <row r="122" spans="1:11" ht="17.649999999999999" customHeight="1" x14ac:dyDescent="0.2">
      <c r="A122" s="223"/>
      <c r="B122" s="215"/>
      <c r="C122" s="52"/>
      <c r="D122" s="9"/>
      <c r="E122" s="9"/>
      <c r="F122" s="9"/>
      <c r="G122" s="9"/>
      <c r="H122" s="9"/>
      <c r="I122" s="105"/>
      <c r="J122" s="12"/>
    </row>
    <row r="123" spans="1:11" ht="17.25" customHeight="1" x14ac:dyDescent="0.2">
      <c r="A123" s="15"/>
      <c r="B123" s="16" t="s">
        <v>237</v>
      </c>
      <c r="C123" s="224">
        <f>SUM(J121:J122)</f>
        <v>0</v>
      </c>
      <c r="D123" s="224"/>
      <c r="E123" s="224"/>
      <c r="F123" s="224"/>
      <c r="G123" s="224"/>
      <c r="H123" s="224"/>
      <c r="I123" s="224"/>
      <c r="J123" s="224">
        <f>SUM(J121:J122)</f>
        <v>0</v>
      </c>
    </row>
    <row r="124" spans="1:11" ht="12.75" customHeight="1" thickBot="1" x14ac:dyDescent="0.25"/>
    <row r="125" spans="1:11" ht="12.75" customHeight="1" thickBot="1" x14ac:dyDescent="0.25">
      <c r="A125" s="209"/>
      <c r="B125" s="211"/>
      <c r="C125" s="213" t="s">
        <v>246</v>
      </c>
      <c r="D125" s="194" t="s">
        <v>247</v>
      </c>
      <c r="E125" s="194" t="s">
        <v>248</v>
      </c>
      <c r="F125" s="194" t="s">
        <v>249</v>
      </c>
      <c r="G125" s="194" t="s">
        <v>250</v>
      </c>
      <c r="H125" s="194" t="s">
        <v>251</v>
      </c>
      <c r="I125" s="199" t="s">
        <v>432</v>
      </c>
      <c r="J125" s="201" t="s">
        <v>433</v>
      </c>
      <c r="K125" s="203" t="s">
        <v>253</v>
      </c>
    </row>
    <row r="126" spans="1:11" ht="12.75" customHeight="1" thickBot="1" x14ac:dyDescent="0.25">
      <c r="A126" s="210"/>
      <c r="B126" s="212"/>
      <c r="C126" s="214"/>
      <c r="D126" s="195"/>
      <c r="E126" s="195"/>
      <c r="F126" s="195"/>
      <c r="G126" s="195"/>
      <c r="H126" s="195"/>
      <c r="I126" s="200"/>
      <c r="J126" s="202"/>
      <c r="K126" s="204"/>
    </row>
    <row r="127" spans="1:11" ht="17.25" customHeight="1" x14ac:dyDescent="0.2">
      <c r="A127" s="205" t="s">
        <v>445</v>
      </c>
      <c r="B127" s="239" t="s">
        <v>434</v>
      </c>
      <c r="C127" s="90"/>
      <c r="D127" s="71"/>
      <c r="E127" s="71"/>
      <c r="F127" s="71"/>
      <c r="G127" s="71"/>
      <c r="H127" s="71"/>
      <c r="I127" s="101"/>
      <c r="J127" s="107"/>
      <c r="K127" s="91"/>
    </row>
    <row r="128" spans="1:11" ht="17.25" customHeight="1" x14ac:dyDescent="0.2">
      <c r="A128" s="205"/>
      <c r="B128" s="239"/>
      <c r="C128" s="52"/>
      <c r="D128" s="9"/>
      <c r="E128" s="9"/>
      <c r="F128" s="9"/>
      <c r="G128" s="9"/>
      <c r="H128" s="9"/>
      <c r="I128" s="99"/>
      <c r="J128" s="108"/>
      <c r="K128" s="92"/>
    </row>
    <row r="129" spans="1:11" ht="17.25" customHeight="1" x14ac:dyDescent="0.2">
      <c r="A129" s="205"/>
      <c r="B129" s="239"/>
      <c r="C129" s="52"/>
      <c r="D129" s="9"/>
      <c r="E129" s="9"/>
      <c r="F129" s="9"/>
      <c r="G129" s="9"/>
      <c r="H129" s="9"/>
      <c r="I129" s="99"/>
      <c r="J129" s="108"/>
      <c r="K129" s="92"/>
    </row>
    <row r="130" spans="1:11" ht="17.25" customHeight="1" x14ac:dyDescent="0.2">
      <c r="A130" s="206"/>
      <c r="B130" s="240"/>
      <c r="C130" s="52"/>
      <c r="D130" s="9"/>
      <c r="E130" s="9"/>
      <c r="F130" s="9"/>
      <c r="G130" s="9"/>
      <c r="H130" s="9"/>
      <c r="I130" s="99"/>
      <c r="J130" s="108"/>
      <c r="K130" s="92"/>
    </row>
    <row r="131" spans="1:11" ht="17.25" customHeight="1" thickBot="1" x14ac:dyDescent="0.25">
      <c r="A131" s="93"/>
      <c r="B131" s="94" t="s">
        <v>237</v>
      </c>
      <c r="C131" s="196">
        <f>SUM(K127:K130)</f>
        <v>0</v>
      </c>
      <c r="D131" s="197"/>
      <c r="E131" s="197"/>
      <c r="F131" s="197"/>
      <c r="G131" s="197"/>
      <c r="H131" s="197"/>
      <c r="I131" s="197"/>
      <c r="J131" s="197"/>
      <c r="K131" s="198"/>
    </row>
  </sheetData>
  <sheetProtection selectLockedCells="1" selectUnlockedCells="1"/>
  <mergeCells count="115">
    <mergeCell ref="A119:B119"/>
    <mergeCell ref="C119:J119"/>
    <mergeCell ref="A121:A122"/>
    <mergeCell ref="B121:B122"/>
    <mergeCell ref="C123:J123"/>
    <mergeCell ref="A111:A112"/>
    <mergeCell ref="B111:B112"/>
    <mergeCell ref="C113:J113"/>
    <mergeCell ref="A115:A116"/>
    <mergeCell ref="B115:B116"/>
    <mergeCell ref="C117:J117"/>
    <mergeCell ref="A103:A104"/>
    <mergeCell ref="B103:B104"/>
    <mergeCell ref="C105:J105"/>
    <mergeCell ref="A107:A108"/>
    <mergeCell ref="B107:B108"/>
    <mergeCell ref="C109:J109"/>
    <mergeCell ref="A95:A96"/>
    <mergeCell ref="B95:B96"/>
    <mergeCell ref="C97:J97"/>
    <mergeCell ref="A99:A100"/>
    <mergeCell ref="B99:B100"/>
    <mergeCell ref="C101:J101"/>
    <mergeCell ref="A87:A88"/>
    <mergeCell ref="B87:B88"/>
    <mergeCell ref="C89:J89"/>
    <mergeCell ref="A91:A92"/>
    <mergeCell ref="B91:B92"/>
    <mergeCell ref="C93:J93"/>
    <mergeCell ref="A79:A80"/>
    <mergeCell ref="B79:B80"/>
    <mergeCell ref="C81:J81"/>
    <mergeCell ref="A83:A84"/>
    <mergeCell ref="B83:B84"/>
    <mergeCell ref="C85:J85"/>
    <mergeCell ref="A71:A72"/>
    <mergeCell ref="B71:B72"/>
    <mergeCell ref="C73:J73"/>
    <mergeCell ref="A75:A76"/>
    <mergeCell ref="B75:B76"/>
    <mergeCell ref="C77:J77"/>
    <mergeCell ref="A63:A64"/>
    <mergeCell ref="B63:B64"/>
    <mergeCell ref="C65:J65"/>
    <mergeCell ref="A67:A68"/>
    <mergeCell ref="B67:B68"/>
    <mergeCell ref="C69:J69"/>
    <mergeCell ref="A55:A56"/>
    <mergeCell ref="B55:B56"/>
    <mergeCell ref="C57:J57"/>
    <mergeCell ref="A59:A60"/>
    <mergeCell ref="B59:B60"/>
    <mergeCell ref="C61:J61"/>
    <mergeCell ref="A47:A48"/>
    <mergeCell ref="B47:B48"/>
    <mergeCell ref="C49:J49"/>
    <mergeCell ref="A51:A52"/>
    <mergeCell ref="B51:B52"/>
    <mergeCell ref="C53:J53"/>
    <mergeCell ref="A39:A40"/>
    <mergeCell ref="B39:B40"/>
    <mergeCell ref="C41:J41"/>
    <mergeCell ref="A43:A44"/>
    <mergeCell ref="B43:B44"/>
    <mergeCell ref="C45:J45"/>
    <mergeCell ref="A31:A32"/>
    <mergeCell ref="B31:B32"/>
    <mergeCell ref="C33:J33"/>
    <mergeCell ref="A35:A36"/>
    <mergeCell ref="B35:B36"/>
    <mergeCell ref="C37:J37"/>
    <mergeCell ref="C25:J25"/>
    <mergeCell ref="A27:A28"/>
    <mergeCell ref="B27:B28"/>
    <mergeCell ref="C29:J29"/>
    <mergeCell ref="A15:A16"/>
    <mergeCell ref="B15:B16"/>
    <mergeCell ref="C17:J17"/>
    <mergeCell ref="A19:A20"/>
    <mergeCell ref="B19:B20"/>
    <mergeCell ref="C21:J21"/>
    <mergeCell ref="B11:B12"/>
    <mergeCell ref="C13:J13"/>
    <mergeCell ref="E5:E6"/>
    <mergeCell ref="F5:F6"/>
    <mergeCell ref="G5:G6"/>
    <mergeCell ref="H5:H6"/>
    <mergeCell ref="I5:I6"/>
    <mergeCell ref="J5:J6"/>
    <mergeCell ref="A23:A24"/>
    <mergeCell ref="B23:B24"/>
    <mergeCell ref="C131:K131"/>
    <mergeCell ref="G125:G126"/>
    <mergeCell ref="H125:H126"/>
    <mergeCell ref="I125:I126"/>
    <mergeCell ref="J125:J126"/>
    <mergeCell ref="K125:K126"/>
    <mergeCell ref="E125:E126"/>
    <mergeCell ref="F125:F126"/>
    <mergeCell ref="A3:B3"/>
    <mergeCell ref="C3:D3"/>
    <mergeCell ref="A5:A6"/>
    <mergeCell ref="B5:B6"/>
    <mergeCell ref="C5:C6"/>
    <mergeCell ref="D5:D6"/>
    <mergeCell ref="A127:A130"/>
    <mergeCell ref="B127:B130"/>
    <mergeCell ref="A125:A126"/>
    <mergeCell ref="B125:B126"/>
    <mergeCell ref="C125:C126"/>
    <mergeCell ref="D125:D126"/>
    <mergeCell ref="A7:A8"/>
    <mergeCell ref="B7:B8"/>
    <mergeCell ref="C9:J9"/>
    <mergeCell ref="A11:A12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2C7B9-EF29-437F-838E-9DD443458583}">
  <dimension ref="A1:K67"/>
  <sheetViews>
    <sheetView showGridLines="0" topLeftCell="A2" zoomScale="75" zoomScaleNormal="75" workbookViewId="0">
      <selection activeCell="I11" sqref="I11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11</v>
      </c>
      <c r="B5" s="237" t="str">
        <f>'Titulní list'!B183</f>
        <v>Produkce a produkční náklady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328</v>
      </c>
      <c r="B7" s="238" t="str">
        <f>'Titulní list'!B184</f>
        <v>Vedoucí produkce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/>
    <row r="11" spans="1:10" ht="17.25" customHeight="1" x14ac:dyDescent="0.2">
      <c r="A11" s="223" t="s">
        <v>329</v>
      </c>
      <c r="B11" s="238" t="str">
        <f>'Titulní list'!B185</f>
        <v>Supervize výroby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38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330</v>
      </c>
      <c r="B15" s="215" t="str">
        <f>'Titulní list'!B186</f>
        <v>Asistenti produkce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/>
    <row r="19" spans="1:10" ht="17.25" customHeight="1" x14ac:dyDescent="0.2">
      <c r="A19" s="223" t="s">
        <v>331</v>
      </c>
      <c r="B19" s="215" t="str">
        <f>'Titulní list'!B187</f>
        <v>Sekretářky produkce</v>
      </c>
      <c r="C19" s="52"/>
      <c r="D19" s="9"/>
      <c r="E19" s="9"/>
      <c r="F19" s="9"/>
      <c r="G19" s="9"/>
      <c r="H19" s="9"/>
      <c r="I19" s="99"/>
      <c r="J19" s="12"/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/>
    <row r="23" spans="1:10" ht="17.25" customHeight="1" x14ac:dyDescent="0.2">
      <c r="A23" s="223" t="s">
        <v>332</v>
      </c>
      <c r="B23" s="215" t="str">
        <f>'Titulní list'!B188</f>
        <v xml:space="preserve">Účetní 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15"/>
      <c r="B25" s="16" t="s">
        <v>237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9" customHeight="1" x14ac:dyDescent="0.2"/>
    <row r="27" spans="1:10" ht="17.25" customHeight="1" x14ac:dyDescent="0.2">
      <c r="A27" s="223" t="s">
        <v>333</v>
      </c>
      <c r="B27" s="238" t="str">
        <f>'Titulní list'!B189</f>
        <v>Překlady a tlumočení</v>
      </c>
      <c r="C27" s="52"/>
      <c r="D27" s="9"/>
      <c r="E27" s="9"/>
      <c r="F27" s="9"/>
      <c r="G27" s="9"/>
      <c r="H27" s="9"/>
      <c r="I27" s="99"/>
      <c r="J27" s="12"/>
    </row>
    <row r="28" spans="1:10" ht="17.25" customHeight="1" x14ac:dyDescent="0.2">
      <c r="A28" s="223"/>
      <c r="B28" s="223"/>
      <c r="C28" s="52"/>
      <c r="D28" s="9"/>
      <c r="E28" s="9"/>
      <c r="F28" s="9"/>
      <c r="G28" s="9"/>
      <c r="H28" s="9"/>
      <c r="I28" s="99"/>
      <c r="J28" s="12"/>
    </row>
    <row r="29" spans="1:10" ht="17.25" customHeight="1" x14ac:dyDescent="0.2">
      <c r="A29" s="15"/>
      <c r="B29" s="16" t="s">
        <v>237</v>
      </c>
      <c r="C29" s="221">
        <f>SUM(J27:J28)</f>
        <v>0</v>
      </c>
      <c r="D29" s="221"/>
      <c r="E29" s="221"/>
      <c r="F29" s="221"/>
      <c r="G29" s="221"/>
      <c r="H29" s="221"/>
      <c r="I29" s="221"/>
      <c r="J29" s="221">
        <f>SUM(J27:J28)</f>
        <v>0</v>
      </c>
    </row>
    <row r="30" spans="1:10" ht="9" customHeight="1" x14ac:dyDescent="0.2"/>
    <row r="31" spans="1:10" ht="17.25" customHeight="1" x14ac:dyDescent="0.2">
      <c r="A31" s="223" t="s">
        <v>334</v>
      </c>
      <c r="B31" s="238" t="str">
        <f>'Titulní list'!B190</f>
        <v>Telefony, internetové služby</v>
      </c>
      <c r="C31" s="52"/>
      <c r="D31" s="9"/>
      <c r="E31" s="9"/>
      <c r="F31" s="9"/>
      <c r="G31" s="9"/>
      <c r="H31" s="9"/>
      <c r="I31" s="99"/>
      <c r="J31" s="12"/>
    </row>
    <row r="32" spans="1:10" ht="17.25" customHeight="1" x14ac:dyDescent="0.2">
      <c r="A32" s="223"/>
      <c r="B32" s="223"/>
      <c r="C32" s="52"/>
      <c r="D32" s="9"/>
      <c r="E32" s="9"/>
      <c r="F32" s="9"/>
      <c r="G32" s="9"/>
      <c r="H32" s="9"/>
      <c r="I32" s="99"/>
      <c r="J32" s="12"/>
    </row>
    <row r="33" spans="1:10" ht="17.25" customHeight="1" x14ac:dyDescent="0.2">
      <c r="A33" s="15"/>
      <c r="B33" s="16" t="s">
        <v>237</v>
      </c>
      <c r="C33" s="224">
        <f>SUM(J31:J32)</f>
        <v>0</v>
      </c>
      <c r="D33" s="224"/>
      <c r="E33" s="224"/>
      <c r="F33" s="224"/>
      <c r="G33" s="224"/>
      <c r="H33" s="224"/>
      <c r="I33" s="224"/>
      <c r="J33" s="224">
        <f>SUM(J31:J32)</f>
        <v>0</v>
      </c>
    </row>
    <row r="34" spans="1:10" ht="9" customHeight="1" x14ac:dyDescent="0.2"/>
    <row r="35" spans="1:10" ht="17.25" customHeight="1" x14ac:dyDescent="0.2">
      <c r="A35" s="223" t="s">
        <v>335</v>
      </c>
      <c r="B35" s="238" t="str">
        <f>'Titulní list'!B191</f>
        <v>Kurýrní a spediční služby, poštovné ad.</v>
      </c>
      <c r="C35" s="52"/>
      <c r="D35" s="9"/>
      <c r="E35" s="9"/>
      <c r="F35" s="9"/>
      <c r="G35" s="9"/>
      <c r="H35" s="9"/>
      <c r="I35" s="99"/>
      <c r="J35" s="12"/>
    </row>
    <row r="36" spans="1:10" ht="17.25" customHeight="1" x14ac:dyDescent="0.2">
      <c r="A36" s="223"/>
      <c r="B36" s="238"/>
      <c r="C36" s="52"/>
      <c r="D36" s="9"/>
      <c r="E36" s="9"/>
      <c r="F36" s="9"/>
      <c r="G36" s="9"/>
      <c r="H36" s="9"/>
      <c r="I36" s="99"/>
      <c r="J36" s="12"/>
    </row>
    <row r="37" spans="1:10" ht="17.25" customHeight="1" x14ac:dyDescent="0.2">
      <c r="A37" s="15"/>
      <c r="B37" s="16" t="s">
        <v>237</v>
      </c>
      <c r="C37" s="224">
        <f>SUM(J35:J36)</f>
        <v>0</v>
      </c>
      <c r="D37" s="224"/>
      <c r="E37" s="224"/>
      <c r="F37" s="224"/>
      <c r="G37" s="224"/>
      <c r="H37" s="224"/>
      <c r="I37" s="224"/>
      <c r="J37" s="224">
        <f>SUM(J35:J36)</f>
        <v>0</v>
      </c>
    </row>
    <row r="38" spans="1:10" ht="9" customHeight="1" x14ac:dyDescent="0.2"/>
    <row r="39" spans="1:10" ht="17.25" customHeight="1" x14ac:dyDescent="0.2">
      <c r="A39" s="223" t="s">
        <v>336</v>
      </c>
      <c r="B39" s="238" t="str">
        <f>'Titulní list'!B192</f>
        <v>Vybavení produkce, kopírovací služby ad.</v>
      </c>
      <c r="C39" s="52"/>
      <c r="D39" s="9"/>
      <c r="E39" s="9"/>
      <c r="F39" s="9"/>
      <c r="G39" s="9"/>
      <c r="H39" s="9"/>
      <c r="I39" s="99"/>
      <c r="J39" s="12"/>
    </row>
    <row r="40" spans="1:10" ht="17.25" customHeight="1" x14ac:dyDescent="0.2">
      <c r="A40" s="223"/>
      <c r="B40" s="223"/>
      <c r="C40" s="52"/>
      <c r="D40" s="9"/>
      <c r="E40" s="9"/>
      <c r="F40" s="9"/>
      <c r="G40" s="9"/>
      <c r="H40" s="9"/>
      <c r="I40" s="99"/>
      <c r="J40" s="12"/>
    </row>
    <row r="41" spans="1:10" ht="17.25" customHeight="1" x14ac:dyDescent="0.2">
      <c r="A41" s="15"/>
      <c r="B41" s="16" t="s">
        <v>237</v>
      </c>
      <c r="C41" s="224">
        <f>SUM(J39:J40)</f>
        <v>0</v>
      </c>
      <c r="D41" s="224"/>
      <c r="E41" s="224"/>
      <c r="F41" s="224"/>
      <c r="G41" s="224"/>
      <c r="H41" s="224"/>
      <c r="I41" s="224"/>
      <c r="J41" s="224">
        <f>SUM(J39:J40)</f>
        <v>0</v>
      </c>
    </row>
    <row r="42" spans="1:10" ht="9" customHeight="1" x14ac:dyDescent="0.2"/>
    <row r="43" spans="1:10" ht="17.25" customHeight="1" x14ac:dyDescent="0.2">
      <c r="A43" s="223" t="s">
        <v>337</v>
      </c>
      <c r="B43" s="238" t="str">
        <f>'Titulní list'!B193</f>
        <v>Produkční SW - nákupy a licence</v>
      </c>
      <c r="C43" s="52"/>
      <c r="D43" s="9"/>
      <c r="E43" s="9"/>
      <c r="F43" s="9"/>
      <c r="G43" s="9"/>
      <c r="H43" s="9"/>
      <c r="I43" s="99"/>
      <c r="J43" s="12"/>
    </row>
    <row r="44" spans="1:10" ht="17.25" customHeight="1" x14ac:dyDescent="0.2">
      <c r="A44" s="223"/>
      <c r="B44" s="223"/>
      <c r="C44" s="52"/>
      <c r="D44" s="9"/>
      <c r="E44" s="9"/>
      <c r="F44" s="9"/>
      <c r="G44" s="9"/>
      <c r="H44" s="9"/>
      <c r="I44" s="99"/>
      <c r="J44" s="12"/>
    </row>
    <row r="45" spans="1:10" ht="17.25" customHeight="1" x14ac:dyDescent="0.2">
      <c r="A45" s="15"/>
      <c r="B45" s="16" t="s">
        <v>237</v>
      </c>
      <c r="C45" s="221">
        <f>SUM(J43:J44)</f>
        <v>0</v>
      </c>
      <c r="D45" s="221"/>
      <c r="E45" s="221"/>
      <c r="F45" s="221"/>
      <c r="G45" s="221"/>
      <c r="H45" s="221"/>
      <c r="I45" s="221"/>
      <c r="J45" s="221">
        <f>SUM(J43:J44)</f>
        <v>0</v>
      </c>
    </row>
    <row r="46" spans="1:10" ht="9" customHeight="1" x14ac:dyDescent="0.2"/>
    <row r="47" spans="1:10" ht="17.25" customHeight="1" x14ac:dyDescent="0.2">
      <c r="A47" s="223" t="s">
        <v>338</v>
      </c>
      <c r="B47" s="238" t="str">
        <f>'Titulní list'!B194</f>
        <v>Spotřební materiál</v>
      </c>
      <c r="C47" s="52"/>
      <c r="D47" s="9"/>
      <c r="E47" s="9"/>
      <c r="F47" s="9"/>
      <c r="G47" s="9"/>
      <c r="H47" s="9"/>
      <c r="I47" s="99"/>
      <c r="J47" s="12"/>
    </row>
    <row r="48" spans="1:10" ht="17.25" customHeight="1" x14ac:dyDescent="0.2">
      <c r="A48" s="223"/>
      <c r="B48" s="223"/>
      <c r="C48" s="52"/>
      <c r="D48" s="9"/>
      <c r="E48" s="9"/>
      <c r="F48" s="9"/>
      <c r="G48" s="9"/>
      <c r="H48" s="9"/>
      <c r="I48" s="99"/>
      <c r="J48" s="12"/>
    </row>
    <row r="49" spans="1:11" ht="17.25" customHeight="1" x14ac:dyDescent="0.2">
      <c r="A49" s="15"/>
      <c r="B49" s="16" t="s">
        <v>237</v>
      </c>
      <c r="C49" s="221">
        <f>SUM(J47:J48)</f>
        <v>0</v>
      </c>
      <c r="D49" s="221"/>
      <c r="E49" s="221"/>
      <c r="F49" s="221"/>
      <c r="G49" s="221"/>
      <c r="H49" s="221"/>
      <c r="I49" s="221"/>
      <c r="J49" s="221">
        <f>SUM(J47:J48)</f>
        <v>0</v>
      </c>
    </row>
    <row r="50" spans="1:11" ht="9" customHeight="1" x14ac:dyDescent="0.2"/>
    <row r="51" spans="1:11" ht="17.25" customHeight="1" x14ac:dyDescent="0.2">
      <c r="A51" s="223" t="s">
        <v>339</v>
      </c>
      <c r="B51" s="238" t="str">
        <f>'Titulní list'!B195</f>
        <v>Ostatní</v>
      </c>
      <c r="C51" s="52"/>
      <c r="D51" s="9"/>
      <c r="E51" s="9"/>
      <c r="F51" s="9"/>
      <c r="G51" s="9"/>
      <c r="H51" s="9"/>
      <c r="I51" s="99"/>
      <c r="J51" s="12"/>
    </row>
    <row r="52" spans="1:11" ht="17.25" customHeight="1" x14ac:dyDescent="0.2">
      <c r="A52" s="223"/>
      <c r="B52" s="223"/>
      <c r="C52" s="52"/>
      <c r="D52" s="9"/>
      <c r="E52" s="9"/>
      <c r="F52" s="9"/>
      <c r="G52" s="9"/>
      <c r="H52" s="9"/>
      <c r="I52" s="99"/>
      <c r="J52" s="12"/>
    </row>
    <row r="53" spans="1:11" ht="17.25" customHeight="1" x14ac:dyDescent="0.2">
      <c r="A53" s="15"/>
      <c r="B53" s="16" t="s">
        <v>237</v>
      </c>
      <c r="C53" s="224">
        <f>SUM(J51:J52)</f>
        <v>0</v>
      </c>
      <c r="D53" s="224"/>
      <c r="E53" s="224"/>
      <c r="F53" s="224"/>
      <c r="G53" s="224"/>
      <c r="H53" s="224"/>
      <c r="I53" s="224"/>
      <c r="J53" s="224">
        <f>SUM(J51:J52)</f>
        <v>0</v>
      </c>
    </row>
    <row r="54" spans="1:11" ht="17.25" customHeight="1" x14ac:dyDescent="0.2"/>
    <row r="55" spans="1:11" s="62" customFormat="1" ht="22.7" customHeight="1" x14ac:dyDescent="0.2">
      <c r="A55" s="189" t="s">
        <v>35</v>
      </c>
      <c r="B55" s="189"/>
      <c r="C55" s="234">
        <f>SUM(C53+C49+C45+C41+C37+C33+C29+C25+C21+C17+C13+C9)</f>
        <v>0</v>
      </c>
      <c r="D55" s="234"/>
      <c r="E55" s="234"/>
      <c r="F55" s="234"/>
      <c r="G55" s="234"/>
      <c r="H55" s="234"/>
      <c r="I55" s="234"/>
      <c r="J55" s="234"/>
    </row>
    <row r="56" spans="1:11" ht="17.25" customHeight="1" x14ac:dyDescent="0.2"/>
    <row r="57" spans="1:11" ht="17.649999999999999" customHeight="1" x14ac:dyDescent="0.2">
      <c r="A57" s="223" t="s">
        <v>340</v>
      </c>
      <c r="B57" s="238" t="s">
        <v>282</v>
      </c>
      <c r="C57" s="52"/>
      <c r="D57" s="9"/>
      <c r="E57" s="9"/>
      <c r="F57" s="9"/>
      <c r="G57" s="9"/>
      <c r="H57" s="9"/>
      <c r="I57" s="105"/>
      <c r="J57" s="12"/>
    </row>
    <row r="58" spans="1:11" ht="17.649999999999999" customHeight="1" x14ac:dyDescent="0.2">
      <c r="A58" s="223"/>
      <c r="B58" s="238"/>
      <c r="C58" s="52"/>
      <c r="D58" s="9"/>
      <c r="E58" s="9"/>
      <c r="F58" s="9"/>
      <c r="G58" s="9"/>
      <c r="H58" s="9"/>
      <c r="I58" s="105"/>
      <c r="J58" s="12"/>
    </row>
    <row r="59" spans="1:11" ht="17.25" customHeight="1" x14ac:dyDescent="0.2">
      <c r="A59" s="15"/>
      <c r="B59" s="16" t="s">
        <v>237</v>
      </c>
      <c r="C59" s="224">
        <f>SUM(J57:J58)</f>
        <v>0</v>
      </c>
      <c r="D59" s="224"/>
      <c r="E59" s="224"/>
      <c r="F59" s="224"/>
      <c r="G59" s="224"/>
      <c r="H59" s="224"/>
      <c r="I59" s="224"/>
      <c r="J59" s="224">
        <f>SUM(J57:J58)</f>
        <v>0</v>
      </c>
    </row>
    <row r="60" spans="1:11" ht="12.75" customHeight="1" thickBot="1" x14ac:dyDescent="0.25"/>
    <row r="61" spans="1:11" ht="12.75" customHeight="1" thickBot="1" x14ac:dyDescent="0.25">
      <c r="A61" s="209"/>
      <c r="B61" s="211"/>
      <c r="C61" s="213" t="s">
        <v>246</v>
      </c>
      <c r="D61" s="194" t="s">
        <v>247</v>
      </c>
      <c r="E61" s="194" t="s">
        <v>248</v>
      </c>
      <c r="F61" s="194" t="s">
        <v>249</v>
      </c>
      <c r="G61" s="194" t="s">
        <v>250</v>
      </c>
      <c r="H61" s="194" t="s">
        <v>251</v>
      </c>
      <c r="I61" s="199" t="s">
        <v>432</v>
      </c>
      <c r="J61" s="201" t="s">
        <v>433</v>
      </c>
      <c r="K61" s="203" t="s">
        <v>253</v>
      </c>
    </row>
    <row r="62" spans="1:11" ht="12.75" customHeight="1" thickBot="1" x14ac:dyDescent="0.25">
      <c r="A62" s="210"/>
      <c r="B62" s="212"/>
      <c r="C62" s="214"/>
      <c r="D62" s="195"/>
      <c r="E62" s="195"/>
      <c r="F62" s="195"/>
      <c r="G62" s="195"/>
      <c r="H62" s="195"/>
      <c r="I62" s="200"/>
      <c r="J62" s="202"/>
      <c r="K62" s="204"/>
    </row>
    <row r="63" spans="1:11" ht="17.25" customHeight="1" x14ac:dyDescent="0.2">
      <c r="A63" s="205" t="s">
        <v>446</v>
      </c>
      <c r="B63" s="239" t="s">
        <v>434</v>
      </c>
      <c r="C63" s="90"/>
      <c r="D63" s="71"/>
      <c r="E63" s="71"/>
      <c r="F63" s="71"/>
      <c r="G63" s="71"/>
      <c r="H63" s="71"/>
      <c r="I63" s="101"/>
      <c r="J63" s="107"/>
      <c r="K63" s="91"/>
    </row>
    <row r="64" spans="1:11" ht="17.25" customHeight="1" x14ac:dyDescent="0.2">
      <c r="A64" s="205"/>
      <c r="B64" s="239"/>
      <c r="C64" s="52"/>
      <c r="D64" s="9"/>
      <c r="E64" s="9"/>
      <c r="F64" s="9"/>
      <c r="G64" s="9"/>
      <c r="H64" s="9"/>
      <c r="I64" s="99"/>
      <c r="J64" s="108"/>
      <c r="K64" s="92"/>
    </row>
    <row r="65" spans="1:11" ht="17.25" customHeight="1" x14ac:dyDescent="0.2">
      <c r="A65" s="205"/>
      <c r="B65" s="239"/>
      <c r="C65" s="52"/>
      <c r="D65" s="9"/>
      <c r="E65" s="9"/>
      <c r="F65" s="9"/>
      <c r="G65" s="9"/>
      <c r="H65" s="9"/>
      <c r="I65" s="99"/>
      <c r="J65" s="108"/>
      <c r="K65" s="92"/>
    </row>
    <row r="66" spans="1:11" ht="17.25" customHeight="1" x14ac:dyDescent="0.2">
      <c r="A66" s="206"/>
      <c r="B66" s="240"/>
      <c r="C66" s="52"/>
      <c r="D66" s="9"/>
      <c r="E66" s="9"/>
      <c r="F66" s="9"/>
      <c r="G66" s="9"/>
      <c r="H66" s="9"/>
      <c r="I66" s="99"/>
      <c r="J66" s="108"/>
      <c r="K66" s="92"/>
    </row>
    <row r="67" spans="1:11" ht="17.25" customHeight="1" thickBot="1" x14ac:dyDescent="0.25">
      <c r="A67" s="93"/>
      <c r="B67" s="94" t="s">
        <v>237</v>
      </c>
      <c r="C67" s="196">
        <f>SUM(K63:K66)</f>
        <v>0</v>
      </c>
      <c r="D67" s="197"/>
      <c r="E67" s="197"/>
      <c r="F67" s="197"/>
      <c r="G67" s="197"/>
      <c r="H67" s="197"/>
      <c r="I67" s="197"/>
      <c r="J67" s="197"/>
      <c r="K67" s="198"/>
    </row>
  </sheetData>
  <sheetProtection selectLockedCells="1" selectUnlockedCells="1"/>
  <mergeCells count="67">
    <mergeCell ref="A55:B55"/>
    <mergeCell ref="C55:J55"/>
    <mergeCell ref="A57:A58"/>
    <mergeCell ref="B57:B58"/>
    <mergeCell ref="C59:J59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63:A66"/>
    <mergeCell ref="B63:B66"/>
    <mergeCell ref="A61:A62"/>
    <mergeCell ref="B61:B62"/>
    <mergeCell ref="C61:C62"/>
    <mergeCell ref="D61:D62"/>
    <mergeCell ref="C67:K67"/>
    <mergeCell ref="G61:G62"/>
    <mergeCell ref="H61:H62"/>
    <mergeCell ref="I61:I62"/>
    <mergeCell ref="J61:J62"/>
    <mergeCell ref="K61:K62"/>
    <mergeCell ref="E61:E62"/>
    <mergeCell ref="F61:F62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6D4BB-8646-4F8F-9C0C-62E9F96ED4DE}">
  <dimension ref="A1:K83"/>
  <sheetViews>
    <sheetView showGridLines="0" zoomScale="75" zoomScaleNormal="75" workbookViewId="0">
      <selection activeCell="D71" sqref="D71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12</v>
      </c>
      <c r="B5" s="237" t="str">
        <f>'Titulní list'!B200</f>
        <v>Studiové náklady a technologie (2D, 3D)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341</v>
      </c>
      <c r="B7" s="238" t="str">
        <f>'Titulní list'!B201</f>
        <v>Vedoucí studia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/>
    <row r="11" spans="1:10" ht="17.25" customHeight="1" x14ac:dyDescent="0.2">
      <c r="A11" s="223" t="s">
        <v>342</v>
      </c>
      <c r="B11" s="215" t="str">
        <f>'Titulní list'!B202</f>
        <v>Technický vedoucí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343</v>
      </c>
      <c r="B15" s="215" t="str">
        <f>'Titulní list'!B203</f>
        <v>Produkce studia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/>
    <row r="19" spans="1:10" ht="17.25" customHeight="1" x14ac:dyDescent="0.2">
      <c r="A19" s="223" t="s">
        <v>344</v>
      </c>
      <c r="B19" s="238" t="str">
        <f>'Titulní list'!B204</f>
        <v>IT supervize</v>
      </c>
      <c r="C19" s="52"/>
      <c r="D19" s="9"/>
      <c r="E19" s="9"/>
      <c r="F19" s="9"/>
      <c r="G19" s="9"/>
      <c r="H19" s="9"/>
      <c r="I19" s="99"/>
      <c r="J19" s="12"/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/>
    <row r="23" spans="1:10" ht="17.25" customHeight="1" x14ac:dyDescent="0.2">
      <c r="A23" s="223" t="s">
        <v>345</v>
      </c>
      <c r="B23" s="238" t="str">
        <f>'Titulní list'!B205</f>
        <v>IT podpora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15"/>
      <c r="B25" s="16" t="s">
        <v>237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9" customHeight="1" x14ac:dyDescent="0.2"/>
    <row r="27" spans="1:10" ht="17.25" customHeight="1" x14ac:dyDescent="0.2">
      <c r="A27" s="223" t="s">
        <v>346</v>
      </c>
      <c r="B27" s="238" t="str">
        <f>'Titulní list'!B206</f>
        <v>Nákupy a licence software</v>
      </c>
      <c r="C27" s="52"/>
      <c r="D27" s="9"/>
      <c r="E27" s="9"/>
      <c r="F27" s="9"/>
      <c r="G27" s="9"/>
      <c r="H27" s="9"/>
      <c r="I27" s="99"/>
      <c r="J27" s="12"/>
    </row>
    <row r="28" spans="1:10" ht="17.25" customHeight="1" x14ac:dyDescent="0.2">
      <c r="A28" s="223"/>
      <c r="B28" s="223"/>
      <c r="C28" s="52"/>
      <c r="D28" s="9"/>
      <c r="E28" s="9"/>
      <c r="F28" s="9"/>
      <c r="G28" s="9"/>
      <c r="H28" s="9"/>
      <c r="I28" s="99"/>
      <c r="J28" s="12"/>
    </row>
    <row r="29" spans="1:10" ht="17.25" customHeight="1" x14ac:dyDescent="0.2">
      <c r="A29" s="15"/>
      <c r="B29" s="16" t="s">
        <v>237</v>
      </c>
      <c r="C29" s="221">
        <f>SUM(J27:J28)</f>
        <v>0</v>
      </c>
      <c r="D29" s="221"/>
      <c r="E29" s="221"/>
      <c r="F29" s="221"/>
      <c r="G29" s="221"/>
      <c r="H29" s="221"/>
      <c r="I29" s="221"/>
      <c r="J29" s="221">
        <f>SUM(J27:J28)</f>
        <v>0</v>
      </c>
    </row>
    <row r="30" spans="1:10" ht="9" customHeight="1" x14ac:dyDescent="0.2"/>
    <row r="31" spans="1:10" ht="17.25" customHeight="1" x14ac:dyDescent="0.2">
      <c r="A31" s="223" t="s">
        <v>347</v>
      </c>
      <c r="B31" s="238" t="str">
        <f>'Titulní list'!B207</f>
        <v>Nákupy hardware</v>
      </c>
      <c r="C31" s="52"/>
      <c r="D31" s="9"/>
      <c r="E31" s="9"/>
      <c r="F31" s="9"/>
      <c r="G31" s="9"/>
      <c r="H31" s="9"/>
      <c r="I31" s="99"/>
      <c r="J31" s="12"/>
    </row>
    <row r="32" spans="1:10" ht="17.25" customHeight="1" x14ac:dyDescent="0.2">
      <c r="A32" s="223"/>
      <c r="B32" s="223"/>
      <c r="C32" s="52"/>
      <c r="D32" s="9"/>
      <c r="E32" s="9"/>
      <c r="F32" s="9"/>
      <c r="G32" s="9"/>
      <c r="H32" s="9"/>
      <c r="I32" s="99"/>
      <c r="J32" s="12"/>
    </row>
    <row r="33" spans="1:10" ht="17.25" customHeight="1" x14ac:dyDescent="0.2">
      <c r="A33" s="15"/>
      <c r="B33" s="16" t="s">
        <v>237</v>
      </c>
      <c r="C33" s="224">
        <f>SUM(J31:J32)</f>
        <v>0</v>
      </c>
      <c r="D33" s="224"/>
      <c r="E33" s="224"/>
      <c r="F33" s="224"/>
      <c r="G33" s="224"/>
      <c r="H33" s="224"/>
      <c r="I33" s="224"/>
      <c r="J33" s="224">
        <f>SUM(J31:J32)</f>
        <v>0</v>
      </c>
    </row>
    <row r="34" spans="1:10" ht="9" customHeight="1" x14ac:dyDescent="0.2"/>
    <row r="35" spans="1:10" ht="17.25" customHeight="1" x14ac:dyDescent="0.2">
      <c r="A35" s="223" t="s">
        <v>348</v>
      </c>
      <c r="B35" s="238" t="str">
        <f>'Titulní list'!B208</f>
        <v>Pipeline</v>
      </c>
      <c r="C35" s="52"/>
      <c r="D35" s="9"/>
      <c r="E35" s="9"/>
      <c r="F35" s="9"/>
      <c r="G35" s="9"/>
      <c r="H35" s="9"/>
      <c r="I35" s="99"/>
      <c r="J35" s="12"/>
    </row>
    <row r="36" spans="1:10" ht="17.25" customHeight="1" x14ac:dyDescent="0.2">
      <c r="A36" s="223"/>
      <c r="B36" s="223"/>
      <c r="C36" s="52"/>
      <c r="D36" s="9"/>
      <c r="E36" s="9"/>
      <c r="F36" s="9"/>
      <c r="G36" s="9"/>
      <c r="H36" s="9"/>
      <c r="I36" s="99"/>
      <c r="J36" s="12"/>
    </row>
    <row r="37" spans="1:10" ht="17.25" customHeight="1" x14ac:dyDescent="0.2">
      <c r="A37" s="15"/>
      <c r="B37" s="16" t="s">
        <v>237</v>
      </c>
      <c r="C37" s="221">
        <f>SUM(J35:J36)</f>
        <v>0</v>
      </c>
      <c r="D37" s="221"/>
      <c r="E37" s="221"/>
      <c r="F37" s="221"/>
      <c r="G37" s="221"/>
      <c r="H37" s="221"/>
      <c r="I37" s="221"/>
      <c r="J37" s="221">
        <f>SUM(J35:J36)</f>
        <v>0</v>
      </c>
    </row>
    <row r="38" spans="1:10" ht="9" customHeight="1" x14ac:dyDescent="0.2"/>
    <row r="39" spans="1:10" ht="17.25" customHeight="1" x14ac:dyDescent="0.2">
      <c r="A39" s="223" t="s">
        <v>349</v>
      </c>
      <c r="B39" s="238" t="str">
        <f>'Titulní list'!B209</f>
        <v>Ostatní data managment</v>
      </c>
      <c r="C39" s="52"/>
      <c r="D39" s="9"/>
      <c r="E39" s="9"/>
      <c r="F39" s="9"/>
      <c r="G39" s="9"/>
      <c r="H39" s="9"/>
      <c r="I39" s="99"/>
      <c r="J39" s="12"/>
    </row>
    <row r="40" spans="1:10" ht="17.25" customHeight="1" x14ac:dyDescent="0.2">
      <c r="A40" s="223"/>
      <c r="B40" s="223"/>
      <c r="C40" s="52"/>
      <c r="D40" s="9"/>
      <c r="E40" s="9"/>
      <c r="F40" s="9"/>
      <c r="G40" s="9"/>
      <c r="H40" s="9"/>
      <c r="I40" s="99"/>
      <c r="J40" s="12"/>
    </row>
    <row r="41" spans="1:10" ht="17.25" customHeight="1" x14ac:dyDescent="0.2">
      <c r="A41" s="15"/>
      <c r="B41" s="16" t="s">
        <v>237</v>
      </c>
      <c r="C41" s="221">
        <f>SUM(J39:J40)</f>
        <v>0</v>
      </c>
      <c r="D41" s="221"/>
      <c r="E41" s="221"/>
      <c r="F41" s="221"/>
      <c r="G41" s="221"/>
      <c r="H41" s="221"/>
      <c r="I41" s="221"/>
      <c r="J41" s="221">
        <f>SUM(J39:J40)</f>
        <v>0</v>
      </c>
    </row>
    <row r="42" spans="1:10" ht="9" customHeight="1" x14ac:dyDescent="0.2"/>
    <row r="43" spans="1:10" ht="17.25" customHeight="1" x14ac:dyDescent="0.2">
      <c r="A43" s="223" t="s">
        <v>350</v>
      </c>
      <c r="B43" s="238" t="str">
        <f>'Titulní list'!B210</f>
        <v>Serverové úložiště</v>
      </c>
      <c r="C43" s="52"/>
      <c r="D43" s="9"/>
      <c r="E43" s="9"/>
      <c r="F43" s="9"/>
      <c r="G43" s="9"/>
      <c r="H43" s="9"/>
      <c r="I43" s="99"/>
      <c r="J43" s="12"/>
    </row>
    <row r="44" spans="1:10" ht="17.25" customHeight="1" x14ac:dyDescent="0.2">
      <c r="A44" s="223"/>
      <c r="B44" s="223"/>
      <c r="C44" s="52"/>
      <c r="D44" s="9"/>
      <c r="E44" s="9"/>
      <c r="F44" s="9"/>
      <c r="G44" s="9"/>
      <c r="H44" s="9"/>
      <c r="I44" s="99"/>
      <c r="J44" s="12"/>
    </row>
    <row r="45" spans="1:10" ht="17.25" customHeight="1" x14ac:dyDescent="0.2">
      <c r="A45" s="15"/>
      <c r="B45" s="16" t="s">
        <v>237</v>
      </c>
      <c r="C45" s="221">
        <f>SUM(J43:J44)</f>
        <v>0</v>
      </c>
      <c r="D45" s="221"/>
      <c r="E45" s="221"/>
      <c r="F45" s="221"/>
      <c r="G45" s="221"/>
      <c r="H45" s="221"/>
      <c r="I45" s="221"/>
      <c r="J45" s="221">
        <f>SUM(J43:J44)</f>
        <v>0</v>
      </c>
    </row>
    <row r="46" spans="1:10" ht="9" customHeight="1" x14ac:dyDescent="0.2"/>
    <row r="47" spans="1:10" ht="17.25" customHeight="1" x14ac:dyDescent="0.2">
      <c r="A47" s="223" t="s">
        <v>351</v>
      </c>
      <c r="B47" s="238" t="str">
        <f>'Titulní list'!B211</f>
        <v>Strojové časy - animace</v>
      </c>
      <c r="C47" s="52"/>
      <c r="D47" s="9"/>
      <c r="E47" s="9"/>
      <c r="F47" s="9"/>
      <c r="G47" s="9"/>
      <c r="H47" s="9"/>
      <c r="I47" s="99"/>
      <c r="J47" s="12"/>
    </row>
    <row r="48" spans="1:10" ht="17.25" customHeight="1" x14ac:dyDescent="0.2">
      <c r="A48" s="223"/>
      <c r="B48" s="223"/>
      <c r="C48" s="52"/>
      <c r="D48" s="9"/>
      <c r="E48" s="9"/>
      <c r="F48" s="9"/>
      <c r="G48" s="9"/>
      <c r="H48" s="9"/>
      <c r="I48" s="99"/>
      <c r="J48" s="12"/>
    </row>
    <row r="49" spans="1:10" ht="17.25" customHeight="1" x14ac:dyDescent="0.2">
      <c r="A49" s="15"/>
      <c r="B49" s="16" t="s">
        <v>237</v>
      </c>
      <c r="C49" s="221">
        <f>SUM(J47:J48)</f>
        <v>0</v>
      </c>
      <c r="D49" s="221"/>
      <c r="E49" s="221"/>
      <c r="F49" s="221"/>
      <c r="G49" s="221"/>
      <c r="H49" s="221"/>
      <c r="I49" s="221"/>
      <c r="J49" s="221">
        <f>SUM(J47:J48)</f>
        <v>0</v>
      </c>
    </row>
    <row r="50" spans="1:10" ht="9" customHeight="1" x14ac:dyDescent="0.2"/>
    <row r="51" spans="1:10" ht="17.25" customHeight="1" x14ac:dyDescent="0.2">
      <c r="A51" s="223" t="s">
        <v>352</v>
      </c>
      <c r="B51" s="238" t="str">
        <f>'Titulní list'!B212</f>
        <v>Strojové časy - ostatní</v>
      </c>
      <c r="C51" s="52"/>
      <c r="D51" s="9"/>
      <c r="E51" s="9"/>
      <c r="F51" s="9"/>
      <c r="G51" s="9"/>
      <c r="H51" s="9"/>
      <c r="I51" s="99"/>
      <c r="J51" s="12"/>
    </row>
    <row r="52" spans="1:10" ht="17.25" customHeight="1" x14ac:dyDescent="0.2">
      <c r="A52" s="223"/>
      <c r="B52" s="223"/>
      <c r="C52" s="52"/>
      <c r="D52" s="9"/>
      <c r="E52" s="9"/>
      <c r="F52" s="9"/>
      <c r="G52" s="9"/>
      <c r="H52" s="9"/>
      <c r="I52" s="99"/>
      <c r="J52" s="12"/>
    </row>
    <row r="53" spans="1:10" ht="17.25" customHeight="1" x14ac:dyDescent="0.2">
      <c r="A53" s="15"/>
      <c r="B53" s="16" t="s">
        <v>237</v>
      </c>
      <c r="C53" s="221">
        <f>SUM(J51:J52)</f>
        <v>0</v>
      </c>
      <c r="D53" s="221"/>
      <c r="E53" s="221"/>
      <c r="F53" s="221"/>
      <c r="G53" s="221"/>
      <c r="H53" s="221"/>
      <c r="I53" s="221"/>
      <c r="J53" s="221">
        <f>SUM(J51:J52)</f>
        <v>0</v>
      </c>
    </row>
    <row r="54" spans="1:10" ht="9" customHeight="1" x14ac:dyDescent="0.2"/>
    <row r="55" spans="1:10" ht="17.25" customHeight="1" x14ac:dyDescent="0.2">
      <c r="A55" s="223" t="s">
        <v>353</v>
      </c>
      <c r="B55" s="238" t="str">
        <f>'Titulní list'!B213</f>
        <v>Nájem studia</v>
      </c>
      <c r="C55" s="52"/>
      <c r="D55" s="9"/>
      <c r="E55" s="9"/>
      <c r="F55" s="9"/>
      <c r="G55" s="9"/>
      <c r="H55" s="9"/>
      <c r="I55" s="99"/>
      <c r="J55" s="12"/>
    </row>
    <row r="56" spans="1:10" ht="17.25" customHeight="1" x14ac:dyDescent="0.2">
      <c r="A56" s="223"/>
      <c r="B56" s="223"/>
      <c r="C56" s="52"/>
      <c r="D56" s="9"/>
      <c r="E56" s="9"/>
      <c r="F56" s="9"/>
      <c r="G56" s="9"/>
      <c r="H56" s="9"/>
      <c r="I56" s="99"/>
      <c r="J56" s="12"/>
    </row>
    <row r="57" spans="1:10" ht="17.25" customHeight="1" x14ac:dyDescent="0.2">
      <c r="A57" s="15"/>
      <c r="B57" s="16" t="s">
        <v>237</v>
      </c>
      <c r="C57" s="221">
        <f>SUM(J55:J56)</f>
        <v>0</v>
      </c>
      <c r="D57" s="221"/>
      <c r="E57" s="221"/>
      <c r="F57" s="221"/>
      <c r="G57" s="221"/>
      <c r="H57" s="221"/>
      <c r="I57" s="221"/>
      <c r="J57" s="221">
        <f>SUM(J55:J56)</f>
        <v>0</v>
      </c>
    </row>
    <row r="58" spans="1:10" ht="9" customHeight="1" x14ac:dyDescent="0.2"/>
    <row r="59" spans="1:10" ht="17.25" customHeight="1" x14ac:dyDescent="0.2">
      <c r="A59" s="223" t="s">
        <v>354</v>
      </c>
      <c r="B59" s="238" t="str">
        <f>'Titulní list'!B214</f>
        <v>Spotřeba elektrické energie</v>
      </c>
      <c r="C59" s="52"/>
      <c r="D59" s="9"/>
      <c r="E59" s="9"/>
      <c r="F59" s="9"/>
      <c r="G59" s="9"/>
      <c r="H59" s="9"/>
      <c r="I59" s="99"/>
      <c r="J59" s="12"/>
    </row>
    <row r="60" spans="1:10" ht="17.25" customHeight="1" x14ac:dyDescent="0.2">
      <c r="A60" s="223"/>
      <c r="B60" s="223"/>
      <c r="C60" s="52"/>
      <c r="D60" s="9"/>
      <c r="E60" s="9"/>
      <c r="F60" s="9"/>
      <c r="G60" s="9"/>
      <c r="H60" s="9"/>
      <c r="I60" s="99"/>
      <c r="J60" s="12"/>
    </row>
    <row r="61" spans="1:10" ht="17.25" customHeight="1" x14ac:dyDescent="0.2">
      <c r="A61" s="15"/>
      <c r="B61" s="16" t="s">
        <v>237</v>
      </c>
      <c r="C61" s="221">
        <f>SUM(J59:J60)</f>
        <v>0</v>
      </c>
      <c r="D61" s="221"/>
      <c r="E61" s="221"/>
      <c r="F61" s="221"/>
      <c r="G61" s="221"/>
      <c r="H61" s="221"/>
      <c r="I61" s="221"/>
      <c r="J61" s="221">
        <f>SUM(J59:J60)</f>
        <v>0</v>
      </c>
    </row>
    <row r="62" spans="1:10" ht="9" customHeight="1" x14ac:dyDescent="0.2"/>
    <row r="63" spans="1:10" ht="17.25" customHeight="1" x14ac:dyDescent="0.2">
      <c r="A63" s="223" t="s">
        <v>355</v>
      </c>
      <c r="B63" s="238" t="str">
        <f>'Titulní list'!B215</f>
        <v>Provozní náklady studia</v>
      </c>
      <c r="C63" s="52"/>
      <c r="D63" s="9"/>
      <c r="E63" s="9"/>
      <c r="F63" s="9"/>
      <c r="G63" s="9"/>
      <c r="H63" s="9"/>
      <c r="I63" s="99"/>
      <c r="J63" s="12"/>
    </row>
    <row r="64" spans="1:10" ht="17.25" customHeight="1" x14ac:dyDescent="0.2">
      <c r="A64" s="223"/>
      <c r="B64" s="223"/>
      <c r="C64" s="52"/>
      <c r="D64" s="9"/>
      <c r="E64" s="9"/>
      <c r="F64" s="9"/>
      <c r="G64" s="9"/>
      <c r="H64" s="9"/>
      <c r="I64" s="99"/>
      <c r="J64" s="12"/>
    </row>
    <row r="65" spans="1:11" ht="17.25" customHeight="1" x14ac:dyDescent="0.2">
      <c r="A65" s="15"/>
      <c r="B65" s="16" t="s">
        <v>237</v>
      </c>
      <c r="C65" s="221">
        <f>SUM(J63:J64)</f>
        <v>0</v>
      </c>
      <c r="D65" s="221"/>
      <c r="E65" s="221"/>
      <c r="F65" s="221"/>
      <c r="G65" s="221"/>
      <c r="H65" s="221"/>
      <c r="I65" s="221"/>
      <c r="J65" s="221">
        <f>SUM(J63:J64)</f>
        <v>0</v>
      </c>
    </row>
    <row r="66" spans="1:11" ht="9" customHeight="1" x14ac:dyDescent="0.2"/>
    <row r="67" spans="1:11" ht="17.25" customHeight="1" x14ac:dyDescent="0.2">
      <c r="A67" s="223" t="s">
        <v>356</v>
      </c>
      <c r="B67" s="238" t="str">
        <f>'Titulní list'!B216</f>
        <v>Doprava - studio</v>
      </c>
      <c r="C67" s="52"/>
      <c r="D67" s="9"/>
      <c r="E67" s="9"/>
      <c r="F67" s="9"/>
      <c r="G67" s="9"/>
      <c r="H67" s="9"/>
      <c r="I67" s="99"/>
      <c r="J67" s="12"/>
    </row>
    <row r="68" spans="1:11" ht="17.25" customHeight="1" x14ac:dyDescent="0.2">
      <c r="A68" s="223"/>
      <c r="B68" s="223"/>
      <c r="C68" s="52"/>
      <c r="D68" s="9"/>
      <c r="E68" s="9"/>
      <c r="F68" s="9"/>
      <c r="G68" s="9"/>
      <c r="H68" s="9"/>
      <c r="I68" s="99"/>
      <c r="J68" s="12"/>
    </row>
    <row r="69" spans="1:11" ht="17.25" customHeight="1" x14ac:dyDescent="0.2">
      <c r="A69" s="15"/>
      <c r="B69" s="16" t="s">
        <v>237</v>
      </c>
      <c r="C69" s="221">
        <f>SUM(J67:J68)</f>
        <v>0</v>
      </c>
      <c r="D69" s="221"/>
      <c r="E69" s="221"/>
      <c r="F69" s="221"/>
      <c r="G69" s="221"/>
      <c r="H69" s="221"/>
      <c r="I69" s="221"/>
      <c r="J69" s="221">
        <f>SUM(J67:J68)</f>
        <v>0</v>
      </c>
    </row>
    <row r="70" spans="1:11" ht="9" customHeight="1" x14ac:dyDescent="0.2"/>
    <row r="71" spans="1:11" ht="17.25" customHeight="1" x14ac:dyDescent="0.2">
      <c r="A71" s="223" t="s">
        <v>357</v>
      </c>
      <c r="B71" s="238" t="str">
        <f>'Titulní list'!B217</f>
        <v xml:space="preserve">Materiál </v>
      </c>
      <c r="C71" s="52"/>
      <c r="D71" s="9"/>
      <c r="E71" s="9"/>
      <c r="F71" s="9"/>
      <c r="G71" s="9"/>
      <c r="H71" s="9"/>
      <c r="I71" s="99"/>
      <c r="J71" s="12"/>
    </row>
    <row r="72" spans="1:11" ht="17.25" customHeight="1" x14ac:dyDescent="0.2">
      <c r="A72" s="223"/>
      <c r="B72" s="223"/>
      <c r="C72" s="52"/>
      <c r="D72" s="9"/>
      <c r="E72" s="9"/>
      <c r="F72" s="9"/>
      <c r="G72" s="9"/>
      <c r="H72" s="9"/>
      <c r="I72" s="99"/>
      <c r="J72" s="12"/>
    </row>
    <row r="73" spans="1:11" ht="17.25" customHeight="1" x14ac:dyDescent="0.2">
      <c r="A73" s="15"/>
      <c r="B73" s="16" t="s">
        <v>237</v>
      </c>
      <c r="C73" s="224">
        <f>SUM(J71:J72)</f>
        <v>0</v>
      </c>
      <c r="D73" s="224"/>
      <c r="E73" s="224"/>
      <c r="F73" s="224"/>
      <c r="G73" s="224"/>
      <c r="H73" s="224"/>
      <c r="I73" s="224"/>
      <c r="J73" s="224">
        <f>SUM(J71:J72)</f>
        <v>0</v>
      </c>
    </row>
    <row r="74" spans="1:11" ht="17.25" customHeight="1" x14ac:dyDescent="0.2"/>
    <row r="75" spans="1:11" s="62" customFormat="1" ht="22.7" customHeight="1" x14ac:dyDescent="0.2">
      <c r="A75" s="189" t="s">
        <v>35</v>
      </c>
      <c r="B75" s="189"/>
      <c r="C75" s="227">
        <f>SUM(C73+C69+C65+C61+C57+C53+C49+C45+C41+C37+C33+C29+C25+C21+C17+C13+C9)</f>
        <v>0</v>
      </c>
      <c r="D75" s="227"/>
      <c r="E75" s="227"/>
      <c r="F75" s="227"/>
      <c r="G75" s="227"/>
      <c r="H75" s="227"/>
      <c r="I75" s="227"/>
      <c r="J75" s="227"/>
    </row>
    <row r="76" spans="1:11" ht="12.75" customHeight="1" thickBot="1" x14ac:dyDescent="0.25"/>
    <row r="77" spans="1:11" ht="12.75" customHeight="1" thickBot="1" x14ac:dyDescent="0.25">
      <c r="A77" s="209"/>
      <c r="B77" s="211"/>
      <c r="C77" s="213" t="s">
        <v>246</v>
      </c>
      <c r="D77" s="194" t="s">
        <v>247</v>
      </c>
      <c r="E77" s="194" t="s">
        <v>248</v>
      </c>
      <c r="F77" s="194" t="s">
        <v>249</v>
      </c>
      <c r="G77" s="194" t="s">
        <v>250</v>
      </c>
      <c r="H77" s="194" t="s">
        <v>251</v>
      </c>
      <c r="I77" s="199" t="s">
        <v>432</v>
      </c>
      <c r="J77" s="201" t="s">
        <v>433</v>
      </c>
      <c r="K77" s="203" t="s">
        <v>253</v>
      </c>
    </row>
    <row r="78" spans="1:11" ht="12.75" customHeight="1" thickBot="1" x14ac:dyDescent="0.25">
      <c r="A78" s="210"/>
      <c r="B78" s="212"/>
      <c r="C78" s="214"/>
      <c r="D78" s="195"/>
      <c r="E78" s="195"/>
      <c r="F78" s="195"/>
      <c r="G78" s="195"/>
      <c r="H78" s="195"/>
      <c r="I78" s="200"/>
      <c r="J78" s="202"/>
      <c r="K78" s="204"/>
    </row>
    <row r="79" spans="1:11" ht="17.25" customHeight="1" x14ac:dyDescent="0.2">
      <c r="A79" s="205" t="s">
        <v>447</v>
      </c>
      <c r="B79" s="239" t="s">
        <v>434</v>
      </c>
      <c r="C79" s="90"/>
      <c r="D79" s="71"/>
      <c r="E79" s="71"/>
      <c r="F79" s="71"/>
      <c r="G79" s="71"/>
      <c r="H79" s="71"/>
      <c r="I79" s="101"/>
      <c r="J79" s="107"/>
      <c r="K79" s="91"/>
    </row>
    <row r="80" spans="1:11" ht="17.25" customHeight="1" x14ac:dyDescent="0.2">
      <c r="A80" s="205"/>
      <c r="B80" s="239"/>
      <c r="C80" s="52"/>
      <c r="D80" s="9"/>
      <c r="E80" s="9"/>
      <c r="F80" s="9"/>
      <c r="G80" s="9"/>
      <c r="H80" s="9"/>
      <c r="I80" s="99"/>
      <c r="J80" s="108"/>
      <c r="K80" s="92"/>
    </row>
    <row r="81" spans="1:11" ht="17.25" customHeight="1" x14ac:dyDescent="0.2">
      <c r="A81" s="205"/>
      <c r="B81" s="239"/>
      <c r="C81" s="52"/>
      <c r="D81" s="9"/>
      <c r="E81" s="9"/>
      <c r="F81" s="9"/>
      <c r="G81" s="9"/>
      <c r="H81" s="9"/>
      <c r="I81" s="99"/>
      <c r="J81" s="108"/>
      <c r="K81" s="92"/>
    </row>
    <row r="82" spans="1:11" ht="17.25" customHeight="1" x14ac:dyDescent="0.2">
      <c r="A82" s="206"/>
      <c r="B82" s="240"/>
      <c r="C82" s="52"/>
      <c r="D82" s="9"/>
      <c r="E82" s="9"/>
      <c r="F82" s="9"/>
      <c r="G82" s="9"/>
      <c r="H82" s="9"/>
      <c r="I82" s="99"/>
      <c r="J82" s="108"/>
      <c r="K82" s="92"/>
    </row>
    <row r="83" spans="1:11" ht="17.25" customHeight="1" thickBot="1" x14ac:dyDescent="0.25">
      <c r="A83" s="93"/>
      <c r="B83" s="94" t="s">
        <v>237</v>
      </c>
      <c r="C83" s="196">
        <f>SUM(K79:K82)</f>
        <v>0</v>
      </c>
      <c r="D83" s="197"/>
      <c r="E83" s="197"/>
      <c r="F83" s="197"/>
      <c r="G83" s="197"/>
      <c r="H83" s="197"/>
      <c r="I83" s="197"/>
      <c r="J83" s="197"/>
      <c r="K83" s="198"/>
    </row>
  </sheetData>
  <sheetProtection selectLockedCells="1" selectUnlockedCells="1"/>
  <mergeCells count="79">
    <mergeCell ref="A71:A72"/>
    <mergeCell ref="B71:B72"/>
    <mergeCell ref="C73:J73"/>
    <mergeCell ref="A75:B75"/>
    <mergeCell ref="C75:J75"/>
    <mergeCell ref="C69:J69"/>
    <mergeCell ref="A55:A56"/>
    <mergeCell ref="B55:B56"/>
    <mergeCell ref="C57:J57"/>
    <mergeCell ref="A59:A60"/>
    <mergeCell ref="B59:B60"/>
    <mergeCell ref="C61:J61"/>
    <mergeCell ref="A63:A64"/>
    <mergeCell ref="B63:B64"/>
    <mergeCell ref="C65:J65"/>
    <mergeCell ref="A67:A68"/>
    <mergeCell ref="B67:B68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79:A82"/>
    <mergeCell ref="B79:B82"/>
    <mergeCell ref="A77:A78"/>
    <mergeCell ref="B77:B78"/>
    <mergeCell ref="C77:C78"/>
    <mergeCell ref="D77:D78"/>
    <mergeCell ref="C83:K83"/>
    <mergeCell ref="G77:G78"/>
    <mergeCell ref="H77:H78"/>
    <mergeCell ref="I77:I78"/>
    <mergeCell ref="J77:J78"/>
    <mergeCell ref="K77:K78"/>
    <mergeCell ref="E77:E78"/>
    <mergeCell ref="F77:F78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D192F-A5FC-4383-8C2F-AB26ABACB75B}">
  <dimension ref="A1:K43"/>
  <sheetViews>
    <sheetView showGridLines="0" zoomScale="75" zoomScaleNormal="75" workbookViewId="0">
      <selection activeCell="K39" sqref="K39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13</v>
      </c>
      <c r="B5" s="237" t="str">
        <f>'Titulní list'!B221</f>
        <v>Doprava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358</v>
      </c>
      <c r="B7" s="238" t="str">
        <f>'Titulní list'!B222</f>
        <v>Řidiči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/>
    <row r="11" spans="1:10" ht="17.25" customHeight="1" x14ac:dyDescent="0.2">
      <c r="A11" s="223" t="s">
        <v>359</v>
      </c>
      <c r="B11" s="238" t="str">
        <f>'Titulní list'!B223</f>
        <v>Nájem aut (bez řidiče)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360</v>
      </c>
      <c r="B15" s="238" t="str">
        <f>'Titulní list'!B224</f>
        <v>Nákupy PHM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/>
    <row r="19" spans="1:10" ht="17.25" customHeight="1" x14ac:dyDescent="0.2">
      <c r="A19" s="223" t="s">
        <v>361</v>
      </c>
      <c r="B19" s="238" t="str">
        <f>'Titulní list'!B225</f>
        <v>Kilometrovné včetně paušálního</v>
      </c>
      <c r="C19" s="52"/>
      <c r="D19" s="9"/>
      <c r="E19" s="9"/>
      <c r="F19" s="9"/>
      <c r="G19" s="9"/>
      <c r="H19" s="9"/>
      <c r="I19" s="99"/>
      <c r="J19" s="12">
        <v>0</v>
      </c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/>
    <row r="23" spans="1:10" ht="17.25" customHeight="1" x14ac:dyDescent="0.2">
      <c r="A23" s="223" t="s">
        <v>362</v>
      </c>
      <c r="B23" s="238" t="str">
        <f>'Titulní list'!B226</f>
        <v>Shipping - mezinárodní zasilatelství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15"/>
      <c r="B25" s="16" t="s">
        <v>237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9" customHeight="1" x14ac:dyDescent="0.2"/>
    <row r="27" spans="1:10" ht="17.25" customHeight="1" x14ac:dyDescent="0.2">
      <c r="A27" s="223" t="s">
        <v>363</v>
      </c>
      <c r="B27" s="238" t="str">
        <f>'Titulní list'!B227</f>
        <v>Mýto, dopravní poplatky, parkovné</v>
      </c>
      <c r="C27" s="52"/>
      <c r="D27" s="9"/>
      <c r="E27" s="9"/>
      <c r="F27" s="9"/>
      <c r="G27" s="9"/>
      <c r="H27" s="9"/>
      <c r="I27" s="99"/>
      <c r="J27" s="12"/>
    </row>
    <row r="28" spans="1:10" ht="17.25" customHeight="1" x14ac:dyDescent="0.2">
      <c r="A28" s="223"/>
      <c r="B28" s="223"/>
      <c r="C28" s="52"/>
      <c r="D28" s="9"/>
      <c r="E28" s="9"/>
      <c r="F28" s="9"/>
      <c r="G28" s="9"/>
      <c r="H28" s="9"/>
      <c r="I28" s="99"/>
      <c r="J28" s="12"/>
    </row>
    <row r="29" spans="1:10" ht="17.25" customHeight="1" x14ac:dyDescent="0.2">
      <c r="A29" s="15"/>
      <c r="B29" s="16" t="s">
        <v>237</v>
      </c>
      <c r="C29" s="224">
        <f>SUM(J27:J28)</f>
        <v>0</v>
      </c>
      <c r="D29" s="224"/>
      <c r="E29" s="224"/>
      <c r="F29" s="224"/>
      <c r="G29" s="224"/>
      <c r="H29" s="224"/>
      <c r="I29" s="224"/>
      <c r="J29" s="224">
        <f>SUM(J27:J28)</f>
        <v>0</v>
      </c>
    </row>
    <row r="30" spans="1:10" ht="9" customHeight="1" x14ac:dyDescent="0.2"/>
    <row r="31" spans="1:10" ht="17.25" customHeight="1" x14ac:dyDescent="0.2">
      <c r="A31" s="223" t="s">
        <v>364</v>
      </c>
      <c r="B31" s="238" t="str">
        <f>'Titulní list'!B228</f>
        <v>Ostatní</v>
      </c>
      <c r="C31" s="52"/>
      <c r="D31" s="9"/>
      <c r="E31" s="9"/>
      <c r="F31" s="9"/>
      <c r="G31" s="9"/>
      <c r="H31" s="9"/>
      <c r="I31" s="99"/>
      <c r="J31" s="12"/>
    </row>
    <row r="32" spans="1:10" ht="17.25" customHeight="1" x14ac:dyDescent="0.2">
      <c r="A32" s="223"/>
      <c r="B32" s="223"/>
      <c r="C32" s="52"/>
      <c r="D32" s="9"/>
      <c r="E32" s="9"/>
      <c r="F32" s="9"/>
      <c r="G32" s="9"/>
      <c r="H32" s="9"/>
      <c r="I32" s="99"/>
      <c r="J32" s="12"/>
    </row>
    <row r="33" spans="1:11" ht="17.25" customHeight="1" x14ac:dyDescent="0.2">
      <c r="A33" s="15"/>
      <c r="B33" s="16" t="s">
        <v>237</v>
      </c>
      <c r="C33" s="224">
        <f>SUM(J31:J32)</f>
        <v>0</v>
      </c>
      <c r="D33" s="224"/>
      <c r="E33" s="224"/>
      <c r="F33" s="224"/>
      <c r="G33" s="224"/>
      <c r="H33" s="224"/>
      <c r="I33" s="224"/>
      <c r="J33" s="224">
        <f>SUM(J31:J32)</f>
        <v>0</v>
      </c>
    </row>
    <row r="34" spans="1:11" ht="17.25" customHeight="1" x14ac:dyDescent="0.2"/>
    <row r="35" spans="1:11" s="62" customFormat="1" ht="22.7" customHeight="1" x14ac:dyDescent="0.2">
      <c r="A35" s="189" t="s">
        <v>35</v>
      </c>
      <c r="B35" s="189"/>
      <c r="C35" s="227">
        <f>SUM(C33+C21+C17+C13+C9+C25+C29)</f>
        <v>0</v>
      </c>
      <c r="D35" s="227"/>
      <c r="E35" s="227"/>
      <c r="F35" s="227"/>
      <c r="G35" s="227"/>
      <c r="H35" s="227"/>
      <c r="I35" s="227"/>
      <c r="J35" s="227"/>
    </row>
    <row r="36" spans="1:11" ht="12.75" customHeight="1" thickBot="1" x14ac:dyDescent="0.25"/>
    <row r="37" spans="1:11" ht="12.75" customHeight="1" thickBot="1" x14ac:dyDescent="0.25">
      <c r="A37" s="209"/>
      <c r="B37" s="211"/>
      <c r="C37" s="213" t="s">
        <v>246</v>
      </c>
      <c r="D37" s="194" t="s">
        <v>247</v>
      </c>
      <c r="E37" s="194" t="s">
        <v>248</v>
      </c>
      <c r="F37" s="194" t="s">
        <v>249</v>
      </c>
      <c r="G37" s="194" t="s">
        <v>250</v>
      </c>
      <c r="H37" s="194" t="s">
        <v>251</v>
      </c>
      <c r="I37" s="199" t="s">
        <v>432</v>
      </c>
      <c r="J37" s="201" t="s">
        <v>433</v>
      </c>
      <c r="K37" s="203" t="s">
        <v>253</v>
      </c>
    </row>
    <row r="38" spans="1:11" ht="12.75" customHeight="1" thickBot="1" x14ac:dyDescent="0.25">
      <c r="A38" s="210"/>
      <c r="B38" s="212"/>
      <c r="C38" s="214"/>
      <c r="D38" s="195"/>
      <c r="E38" s="195"/>
      <c r="F38" s="195"/>
      <c r="G38" s="195"/>
      <c r="H38" s="195"/>
      <c r="I38" s="200"/>
      <c r="J38" s="202"/>
      <c r="K38" s="204"/>
    </row>
    <row r="39" spans="1:11" ht="17.25" customHeight="1" x14ac:dyDescent="0.2">
      <c r="A39" s="205" t="s">
        <v>448</v>
      </c>
      <c r="B39" s="239" t="s">
        <v>434</v>
      </c>
      <c r="C39" s="90"/>
      <c r="D39" s="71"/>
      <c r="E39" s="71"/>
      <c r="F39" s="71"/>
      <c r="G39" s="71"/>
      <c r="H39" s="71"/>
      <c r="I39" s="101"/>
      <c r="J39" s="107"/>
      <c r="K39" s="91"/>
    </row>
    <row r="40" spans="1:11" ht="17.25" customHeight="1" x14ac:dyDescent="0.2">
      <c r="A40" s="205"/>
      <c r="B40" s="239"/>
      <c r="C40" s="52"/>
      <c r="D40" s="9"/>
      <c r="E40" s="9"/>
      <c r="F40" s="9"/>
      <c r="G40" s="9"/>
      <c r="H40" s="9"/>
      <c r="I40" s="99"/>
      <c r="J40" s="108"/>
      <c r="K40" s="92"/>
    </row>
    <row r="41" spans="1:11" ht="17.25" customHeight="1" x14ac:dyDescent="0.2">
      <c r="A41" s="205"/>
      <c r="B41" s="239"/>
      <c r="C41" s="52"/>
      <c r="D41" s="9"/>
      <c r="E41" s="9"/>
      <c r="F41" s="9"/>
      <c r="G41" s="9"/>
      <c r="H41" s="9"/>
      <c r="I41" s="99"/>
      <c r="J41" s="108"/>
      <c r="K41" s="92"/>
    </row>
    <row r="42" spans="1:11" ht="17.25" customHeight="1" x14ac:dyDescent="0.2">
      <c r="A42" s="206"/>
      <c r="B42" s="240"/>
      <c r="C42" s="52"/>
      <c r="D42" s="9"/>
      <c r="E42" s="9"/>
      <c r="F42" s="9"/>
      <c r="G42" s="9"/>
      <c r="H42" s="9"/>
      <c r="I42" s="99"/>
      <c r="J42" s="108"/>
      <c r="K42" s="92"/>
    </row>
    <row r="43" spans="1:11" ht="17.25" customHeight="1" thickBot="1" x14ac:dyDescent="0.25">
      <c r="A43" s="93"/>
      <c r="B43" s="94" t="s">
        <v>237</v>
      </c>
      <c r="C43" s="196">
        <f>SUM(K39:K42)</f>
        <v>0</v>
      </c>
      <c r="D43" s="197"/>
      <c r="E43" s="197"/>
      <c r="F43" s="197"/>
      <c r="G43" s="197"/>
      <c r="H43" s="197"/>
      <c r="I43" s="197"/>
      <c r="J43" s="197"/>
      <c r="K43" s="198"/>
    </row>
  </sheetData>
  <sheetProtection selectLockedCells="1" selectUnlockedCells="1"/>
  <mergeCells count="49">
    <mergeCell ref="A31:A32"/>
    <mergeCell ref="B31:B32"/>
    <mergeCell ref="C33:J33"/>
    <mergeCell ref="A35:B35"/>
    <mergeCell ref="C35:J35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A7:A8"/>
    <mergeCell ref="B7:B8"/>
    <mergeCell ref="C9:J9"/>
    <mergeCell ref="A11:A12"/>
    <mergeCell ref="B11:B12"/>
    <mergeCell ref="C13:J13"/>
    <mergeCell ref="E5:E6"/>
    <mergeCell ref="F5:F6"/>
    <mergeCell ref="G5:G6"/>
    <mergeCell ref="H5:H6"/>
    <mergeCell ref="I5:I6"/>
    <mergeCell ref="J5:J6"/>
    <mergeCell ref="A3:B3"/>
    <mergeCell ref="C3:D3"/>
    <mergeCell ref="A5:A6"/>
    <mergeCell ref="B5:B6"/>
    <mergeCell ref="C5:C6"/>
    <mergeCell ref="D5:D6"/>
    <mergeCell ref="A39:A42"/>
    <mergeCell ref="B39:B42"/>
    <mergeCell ref="A37:A38"/>
    <mergeCell ref="B37:B38"/>
    <mergeCell ref="C37:C38"/>
    <mergeCell ref="D37:D38"/>
    <mergeCell ref="C43:K43"/>
    <mergeCell ref="G37:G38"/>
    <mergeCell ref="H37:H38"/>
    <mergeCell ref="I37:I38"/>
    <mergeCell ref="J37:J38"/>
    <mergeCell ref="K37:K38"/>
    <mergeCell ref="E37:E38"/>
    <mergeCell ref="F37:F38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F50B1-8718-46A5-AF77-CA1CEF6FC8C9}">
  <dimension ref="A1:K35"/>
  <sheetViews>
    <sheetView showGridLines="0" zoomScale="75" zoomScaleNormal="75" workbookViewId="0">
      <selection activeCell="J7" sqref="J7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14</v>
      </c>
      <c r="B5" s="237" t="str">
        <f>'Titulní list'!B232</f>
        <v>Ubytování, diety, cestovné, stravné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365</v>
      </c>
      <c r="B7" s="238" t="str">
        <f>'Titulní list'!B233</f>
        <v>Ubytování štábu a herců v ČR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/>
    <row r="11" spans="1:10" ht="17.25" customHeight="1" x14ac:dyDescent="0.2">
      <c r="A11" s="223" t="s">
        <v>366</v>
      </c>
      <c r="B11" s="215" t="str">
        <f>'Titulní list'!B235</f>
        <v>Letenky včetně poplatků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367</v>
      </c>
      <c r="B15" s="238" t="str">
        <f>'Titulní list'!B236</f>
        <v>Taxi, jízdenky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1" ht="17.25" customHeight="1" x14ac:dyDescent="0.2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1" ht="9" customHeight="1" x14ac:dyDescent="0.2"/>
    <row r="19" spans="1:11" ht="17.25" customHeight="1" x14ac:dyDescent="0.2">
      <c r="A19" s="223" t="s">
        <v>368</v>
      </c>
      <c r="B19" s="238" t="str">
        <f>'Titulní list'!B237</f>
        <v>Ostatní cestovné</v>
      </c>
      <c r="C19" s="52"/>
      <c r="D19" s="9"/>
      <c r="E19" s="9"/>
      <c r="F19" s="9"/>
      <c r="G19" s="9"/>
      <c r="H19" s="9"/>
      <c r="I19" s="99"/>
      <c r="J19" s="12"/>
    </row>
    <row r="20" spans="1:11" ht="17.25" customHeight="1" x14ac:dyDescent="0.2">
      <c r="A20" s="223"/>
      <c r="B20" s="238"/>
      <c r="C20" s="52"/>
      <c r="D20" s="9"/>
      <c r="E20" s="9"/>
      <c r="F20" s="9"/>
      <c r="G20" s="9"/>
      <c r="H20" s="9"/>
      <c r="I20" s="99"/>
      <c r="J20" s="12"/>
    </row>
    <row r="21" spans="1:11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1" ht="9" customHeight="1" x14ac:dyDescent="0.2"/>
    <row r="23" spans="1:11" ht="17.25" customHeight="1" x14ac:dyDescent="0.2">
      <c r="A23" s="223" t="s">
        <v>369</v>
      </c>
      <c r="B23" s="238" t="str">
        <f>'Titulní list'!B240</f>
        <v>Ostatní</v>
      </c>
      <c r="C23" s="52"/>
      <c r="D23" s="9"/>
      <c r="E23" s="9"/>
      <c r="F23" s="9"/>
      <c r="G23" s="9"/>
      <c r="H23" s="9"/>
      <c r="I23" s="99"/>
      <c r="J23" s="12"/>
    </row>
    <row r="24" spans="1:11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1" ht="17.25" customHeight="1" x14ac:dyDescent="0.2">
      <c r="A25" s="15"/>
      <c r="B25" s="16" t="s">
        <v>237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1" ht="17.25" customHeight="1" x14ac:dyDescent="0.2"/>
    <row r="27" spans="1:11" s="62" customFormat="1" ht="22.7" customHeight="1" x14ac:dyDescent="0.2">
      <c r="A27" s="189" t="s">
        <v>35</v>
      </c>
      <c r="B27" s="189"/>
      <c r="C27" s="227">
        <f>SUM(C25+C21+C17+C9+C13)</f>
        <v>0</v>
      </c>
      <c r="D27" s="227"/>
      <c r="E27" s="227"/>
      <c r="F27" s="227"/>
      <c r="G27" s="227"/>
      <c r="H27" s="227"/>
      <c r="I27" s="227"/>
      <c r="J27" s="227"/>
    </row>
    <row r="28" spans="1:11" ht="12.75" customHeight="1" thickBot="1" x14ac:dyDescent="0.25"/>
    <row r="29" spans="1:11" ht="12.75" customHeight="1" thickBot="1" x14ac:dyDescent="0.25">
      <c r="A29" s="209"/>
      <c r="B29" s="211"/>
      <c r="C29" s="213" t="s">
        <v>246</v>
      </c>
      <c r="D29" s="194" t="s">
        <v>247</v>
      </c>
      <c r="E29" s="194" t="s">
        <v>248</v>
      </c>
      <c r="F29" s="194" t="s">
        <v>249</v>
      </c>
      <c r="G29" s="194" t="s">
        <v>250</v>
      </c>
      <c r="H29" s="194" t="s">
        <v>251</v>
      </c>
      <c r="I29" s="199" t="s">
        <v>432</v>
      </c>
      <c r="J29" s="201" t="s">
        <v>433</v>
      </c>
      <c r="K29" s="203" t="s">
        <v>253</v>
      </c>
    </row>
    <row r="30" spans="1:11" ht="12.75" customHeight="1" thickBot="1" x14ac:dyDescent="0.25">
      <c r="A30" s="210"/>
      <c r="B30" s="212"/>
      <c r="C30" s="214"/>
      <c r="D30" s="195"/>
      <c r="E30" s="195"/>
      <c r="F30" s="195"/>
      <c r="G30" s="195"/>
      <c r="H30" s="195"/>
      <c r="I30" s="200"/>
      <c r="J30" s="202"/>
      <c r="K30" s="204"/>
    </row>
    <row r="31" spans="1:11" ht="17.25" customHeight="1" x14ac:dyDescent="0.2">
      <c r="A31" s="205" t="s">
        <v>449</v>
      </c>
      <c r="B31" s="239" t="s">
        <v>434</v>
      </c>
      <c r="C31" s="90"/>
      <c r="D31" s="71"/>
      <c r="E31" s="71"/>
      <c r="F31" s="71"/>
      <c r="G31" s="71"/>
      <c r="H31" s="71"/>
      <c r="I31" s="101"/>
      <c r="J31" s="107"/>
      <c r="K31" s="91"/>
    </row>
    <row r="32" spans="1:11" ht="17.25" customHeight="1" x14ac:dyDescent="0.2">
      <c r="A32" s="205"/>
      <c r="B32" s="239"/>
      <c r="C32" s="52"/>
      <c r="D32" s="9"/>
      <c r="E32" s="9"/>
      <c r="F32" s="9"/>
      <c r="G32" s="9"/>
      <c r="H32" s="9"/>
      <c r="I32" s="99"/>
      <c r="J32" s="108"/>
      <c r="K32" s="92"/>
    </row>
    <row r="33" spans="1:11" ht="17.25" customHeight="1" x14ac:dyDescent="0.2">
      <c r="A33" s="205"/>
      <c r="B33" s="239"/>
      <c r="C33" s="52"/>
      <c r="D33" s="9"/>
      <c r="E33" s="9"/>
      <c r="F33" s="9"/>
      <c r="G33" s="9"/>
      <c r="H33" s="9"/>
      <c r="I33" s="99"/>
      <c r="J33" s="108"/>
      <c r="K33" s="92"/>
    </row>
    <row r="34" spans="1:11" ht="17.25" customHeight="1" x14ac:dyDescent="0.2">
      <c r="A34" s="206"/>
      <c r="B34" s="240"/>
      <c r="C34" s="52"/>
      <c r="D34" s="9"/>
      <c r="E34" s="9"/>
      <c r="F34" s="9"/>
      <c r="G34" s="9"/>
      <c r="H34" s="9"/>
      <c r="I34" s="99"/>
      <c r="J34" s="108"/>
      <c r="K34" s="92"/>
    </row>
    <row r="35" spans="1:11" ht="17.25" customHeight="1" thickBot="1" x14ac:dyDescent="0.25">
      <c r="A35" s="93"/>
      <c r="B35" s="94" t="s">
        <v>237</v>
      </c>
      <c r="C35" s="196">
        <f>SUM(K31:K34)</f>
        <v>0</v>
      </c>
      <c r="D35" s="197"/>
      <c r="E35" s="197"/>
      <c r="F35" s="197"/>
      <c r="G35" s="197"/>
      <c r="H35" s="197"/>
      <c r="I35" s="197"/>
      <c r="J35" s="197"/>
      <c r="K35" s="198"/>
    </row>
  </sheetData>
  <sheetProtection selectLockedCells="1" selectUnlockedCells="1"/>
  <mergeCells count="43">
    <mergeCell ref="A23:A24"/>
    <mergeCell ref="B23:B24"/>
    <mergeCell ref="C25:J25"/>
    <mergeCell ref="A27:B27"/>
    <mergeCell ref="C27:J27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1:A34"/>
    <mergeCell ref="B31:B34"/>
    <mergeCell ref="A29:A30"/>
    <mergeCell ref="B29:B30"/>
    <mergeCell ref="C29:C30"/>
    <mergeCell ref="D29:D30"/>
    <mergeCell ref="C35:K35"/>
    <mergeCell ref="G29:G30"/>
    <mergeCell ref="H29:H30"/>
    <mergeCell ref="I29:I30"/>
    <mergeCell ref="J29:J30"/>
    <mergeCell ref="K29:K30"/>
    <mergeCell ref="E29:E30"/>
    <mergeCell ref="F29:F30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3EF9C-A2F4-4477-A911-4F619C582504}">
  <dimension ref="A1:K35"/>
  <sheetViews>
    <sheetView showGridLines="0" zoomScale="75" zoomScaleNormal="75" workbookViewId="0">
      <selection activeCell="D22" sqref="D22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15</v>
      </c>
      <c r="B5" s="237" t="str">
        <f>'Titulní list'!B244</f>
        <v>Postprodukce - střih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370</v>
      </c>
      <c r="B7" s="238" t="str">
        <f>'Titulní list'!B245</f>
        <v>Střih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/>
    <row r="11" spans="1:10" ht="17.25" customHeight="1" x14ac:dyDescent="0.2">
      <c r="A11" s="223" t="s">
        <v>371</v>
      </c>
      <c r="B11" s="215" t="str">
        <f>'Titulní list'!B246</f>
        <v>Asistenti střihu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372</v>
      </c>
      <c r="B15" s="238" t="str">
        <f>'Titulní list'!B247</f>
        <v>Nájem střižny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1" ht="17.25" customHeight="1" x14ac:dyDescent="0.2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1" ht="9" customHeight="1" x14ac:dyDescent="0.2"/>
    <row r="19" spans="1:11" ht="17.25" customHeight="1" x14ac:dyDescent="0.2">
      <c r="A19" s="223" t="s">
        <v>373</v>
      </c>
      <c r="B19" s="238" t="str">
        <f>'Titulní list'!B248</f>
        <v>Ostatní</v>
      </c>
      <c r="C19" s="52"/>
      <c r="D19" s="9"/>
      <c r="E19" s="9"/>
      <c r="F19" s="9"/>
      <c r="G19" s="9"/>
      <c r="H19" s="9"/>
      <c r="I19" s="99"/>
      <c r="J19" s="12"/>
    </row>
    <row r="20" spans="1:11" ht="17.25" customHeight="1" x14ac:dyDescent="0.2">
      <c r="A20" s="223"/>
      <c r="B20" s="238"/>
      <c r="C20" s="52"/>
      <c r="D20" s="9"/>
      <c r="E20" s="9"/>
      <c r="F20" s="9"/>
      <c r="G20" s="9"/>
      <c r="H20" s="9"/>
      <c r="I20" s="99"/>
      <c r="J20" s="12"/>
    </row>
    <row r="21" spans="1:11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1" ht="17.25" customHeight="1" x14ac:dyDescent="0.2"/>
    <row r="23" spans="1:11" s="62" customFormat="1" ht="22.7" customHeight="1" x14ac:dyDescent="0.2">
      <c r="A23" s="189" t="s">
        <v>35</v>
      </c>
      <c r="B23" s="189"/>
      <c r="C23" s="227">
        <f>SUM(C21+C17+C13+C9)</f>
        <v>0</v>
      </c>
      <c r="D23" s="227"/>
      <c r="E23" s="227"/>
      <c r="F23" s="227"/>
      <c r="G23" s="227"/>
      <c r="H23" s="227"/>
      <c r="I23" s="227"/>
      <c r="J23" s="227"/>
    </row>
    <row r="24" spans="1:11" ht="17.25" customHeight="1" x14ac:dyDescent="0.2"/>
    <row r="25" spans="1:11" ht="17.649999999999999" customHeight="1" x14ac:dyDescent="0.2">
      <c r="A25" s="223" t="s">
        <v>374</v>
      </c>
      <c r="B25" s="238" t="s">
        <v>282</v>
      </c>
      <c r="C25" s="52"/>
      <c r="D25" s="9"/>
      <c r="E25" s="9"/>
      <c r="F25" s="9"/>
      <c r="G25" s="9"/>
      <c r="H25" s="9"/>
      <c r="I25" s="105"/>
      <c r="J25" s="12"/>
    </row>
    <row r="26" spans="1:11" ht="17.649999999999999" customHeight="1" x14ac:dyDescent="0.2">
      <c r="A26" s="223"/>
      <c r="B26" s="238"/>
      <c r="C26" s="52"/>
      <c r="D26" s="9"/>
      <c r="E26" s="9"/>
      <c r="F26" s="9"/>
      <c r="G26" s="9"/>
      <c r="H26" s="9"/>
      <c r="I26" s="105"/>
      <c r="J26" s="12"/>
    </row>
    <row r="27" spans="1:11" ht="17.25" customHeight="1" x14ac:dyDescent="0.2">
      <c r="A27" s="15"/>
      <c r="B27" s="16" t="s">
        <v>237</v>
      </c>
      <c r="C27" s="224">
        <f>SUM(J25:J26)</f>
        <v>0</v>
      </c>
      <c r="D27" s="224"/>
      <c r="E27" s="224"/>
      <c r="F27" s="224"/>
      <c r="G27" s="224"/>
      <c r="H27" s="224"/>
      <c r="I27" s="224"/>
      <c r="J27" s="224">
        <f>SUM(J25:J26)</f>
        <v>0</v>
      </c>
    </row>
    <row r="28" spans="1:11" ht="12.75" customHeight="1" thickBot="1" x14ac:dyDescent="0.25"/>
    <row r="29" spans="1:11" ht="12.75" customHeight="1" thickBot="1" x14ac:dyDescent="0.25">
      <c r="A29" s="209"/>
      <c r="B29" s="211"/>
      <c r="C29" s="213" t="s">
        <v>246</v>
      </c>
      <c r="D29" s="194" t="s">
        <v>247</v>
      </c>
      <c r="E29" s="194" t="s">
        <v>248</v>
      </c>
      <c r="F29" s="194" t="s">
        <v>249</v>
      </c>
      <c r="G29" s="194" t="s">
        <v>250</v>
      </c>
      <c r="H29" s="194" t="s">
        <v>251</v>
      </c>
      <c r="I29" s="199" t="s">
        <v>432</v>
      </c>
      <c r="J29" s="201" t="s">
        <v>433</v>
      </c>
      <c r="K29" s="203" t="s">
        <v>253</v>
      </c>
    </row>
    <row r="30" spans="1:11" ht="12.75" customHeight="1" thickBot="1" x14ac:dyDescent="0.25">
      <c r="A30" s="210"/>
      <c r="B30" s="212"/>
      <c r="C30" s="214"/>
      <c r="D30" s="195"/>
      <c r="E30" s="195"/>
      <c r="F30" s="195"/>
      <c r="G30" s="195"/>
      <c r="H30" s="195"/>
      <c r="I30" s="200"/>
      <c r="J30" s="202"/>
      <c r="K30" s="204"/>
    </row>
    <row r="31" spans="1:11" ht="17.25" customHeight="1" x14ac:dyDescent="0.2">
      <c r="A31" s="205" t="s">
        <v>450</v>
      </c>
      <c r="B31" s="239" t="s">
        <v>434</v>
      </c>
      <c r="C31" s="90"/>
      <c r="D31" s="71"/>
      <c r="E31" s="71"/>
      <c r="F31" s="71"/>
      <c r="G31" s="71"/>
      <c r="H31" s="71"/>
      <c r="I31" s="101"/>
      <c r="J31" s="107"/>
      <c r="K31" s="91"/>
    </row>
    <row r="32" spans="1:11" ht="17.25" customHeight="1" x14ac:dyDescent="0.2">
      <c r="A32" s="205"/>
      <c r="B32" s="239"/>
      <c r="C32" s="52"/>
      <c r="D32" s="9"/>
      <c r="E32" s="9"/>
      <c r="F32" s="9"/>
      <c r="G32" s="9"/>
      <c r="H32" s="9"/>
      <c r="I32" s="99"/>
      <c r="J32" s="108"/>
      <c r="K32" s="92"/>
    </row>
    <row r="33" spans="1:11" ht="17.25" customHeight="1" x14ac:dyDescent="0.2">
      <c r="A33" s="205"/>
      <c r="B33" s="239"/>
      <c r="C33" s="52"/>
      <c r="D33" s="9"/>
      <c r="E33" s="9"/>
      <c r="F33" s="9"/>
      <c r="G33" s="9"/>
      <c r="H33" s="9"/>
      <c r="I33" s="99"/>
      <c r="J33" s="108"/>
      <c r="K33" s="92"/>
    </row>
    <row r="34" spans="1:11" ht="17.25" customHeight="1" x14ac:dyDescent="0.2">
      <c r="A34" s="206"/>
      <c r="B34" s="240"/>
      <c r="C34" s="52"/>
      <c r="D34" s="9"/>
      <c r="E34" s="9"/>
      <c r="F34" s="9"/>
      <c r="G34" s="9"/>
      <c r="H34" s="9"/>
      <c r="I34" s="99"/>
      <c r="J34" s="108"/>
      <c r="K34" s="92"/>
    </row>
    <row r="35" spans="1:11" ht="17.25" customHeight="1" thickBot="1" x14ac:dyDescent="0.25">
      <c r="A35" s="93"/>
      <c r="B35" s="94" t="s">
        <v>237</v>
      </c>
      <c r="C35" s="196">
        <f>SUM(K31:K34)</f>
        <v>0</v>
      </c>
      <c r="D35" s="197"/>
      <c r="E35" s="197"/>
      <c r="F35" s="197"/>
      <c r="G35" s="197"/>
      <c r="H35" s="197"/>
      <c r="I35" s="197"/>
      <c r="J35" s="197"/>
      <c r="K35" s="198"/>
    </row>
  </sheetData>
  <sheetProtection selectLockedCells="1" selectUnlockedCells="1"/>
  <mergeCells count="43">
    <mergeCell ref="A23:B23"/>
    <mergeCell ref="C23:J23"/>
    <mergeCell ref="A25:A26"/>
    <mergeCell ref="B25:B26"/>
    <mergeCell ref="C27:J27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1:A34"/>
    <mergeCell ref="B31:B34"/>
    <mergeCell ref="A29:A30"/>
    <mergeCell ref="B29:B30"/>
    <mergeCell ref="C29:C30"/>
    <mergeCell ref="D29:D30"/>
    <mergeCell ref="C35:K35"/>
    <mergeCell ref="G29:G30"/>
    <mergeCell ref="H29:H30"/>
    <mergeCell ref="I29:I30"/>
    <mergeCell ref="J29:J30"/>
    <mergeCell ref="K29:K30"/>
    <mergeCell ref="E29:E30"/>
    <mergeCell ref="F29:F30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91137-D60C-4A90-AF77-EF6CEB81FAAB}">
  <dimension ref="A1:K79"/>
  <sheetViews>
    <sheetView showGridLines="0" zoomScale="75" zoomScaleNormal="75" workbookViewId="0">
      <selection activeCell="K75" sqref="K75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16</v>
      </c>
      <c r="B5" s="237" t="str">
        <f>'Titulní list'!B253</f>
        <v>Postprodukce - obraz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375</v>
      </c>
      <c r="B7" s="238" t="str">
        <f>'Titulní list'!B254</f>
        <v>Supervisor postprodukce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/>
    <row r="11" spans="1:10" ht="17.25" customHeight="1" x14ac:dyDescent="0.2">
      <c r="A11" s="223" t="s">
        <v>376</v>
      </c>
      <c r="B11" s="238" t="str">
        <f>'Titulní list'!B255</f>
        <v>Ostatní štáb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377</v>
      </c>
      <c r="B15" s="238" t="str">
        <f>'Titulní list'!B256</f>
        <v>Scanování negativu</v>
      </c>
      <c r="C15" s="52"/>
      <c r="D15" s="9"/>
      <c r="E15" s="9"/>
      <c r="F15" s="9"/>
      <c r="G15" s="9"/>
      <c r="H15" s="9"/>
      <c r="I15" s="99"/>
      <c r="J15" s="12">
        <v>0</v>
      </c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/>
    <row r="19" spans="1:10" ht="17.25" customHeight="1" x14ac:dyDescent="0.2">
      <c r="A19" s="223" t="s">
        <v>378</v>
      </c>
      <c r="B19" s="238" t="str">
        <f>'Titulní list'!B257</f>
        <v>Příprava a zpracování dat</v>
      </c>
      <c r="C19" s="52"/>
      <c r="D19" s="9"/>
      <c r="E19" s="9"/>
      <c r="F19" s="9"/>
      <c r="G19" s="9"/>
      <c r="H19" s="9"/>
      <c r="I19" s="99"/>
      <c r="J19" s="12"/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/>
    <row r="23" spans="1:10" ht="17.25" customHeight="1" x14ac:dyDescent="0.2">
      <c r="A23" s="223" t="s">
        <v>379</v>
      </c>
      <c r="B23" s="238" t="str">
        <f>'Titulní list'!B258</f>
        <v>On-line (on-line, off - line match)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15"/>
      <c r="B25" s="16" t="s">
        <v>237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9" customHeight="1" x14ac:dyDescent="0.2"/>
    <row r="27" spans="1:10" ht="17.25" customHeight="1" x14ac:dyDescent="0.2">
      <c r="A27" s="223" t="s">
        <v>380</v>
      </c>
      <c r="B27" s="238" t="str">
        <f>'Titulní list'!B259</f>
        <v>Barevné korekce (grading)</v>
      </c>
      <c r="C27" s="52"/>
      <c r="D27" s="9"/>
      <c r="E27" s="9"/>
      <c r="F27" s="9"/>
      <c r="G27" s="9"/>
      <c r="H27" s="9"/>
      <c r="I27" s="99"/>
      <c r="J27" s="12"/>
    </row>
    <row r="28" spans="1:10" ht="17.25" customHeight="1" x14ac:dyDescent="0.2">
      <c r="A28" s="223"/>
      <c r="B28" s="223"/>
      <c r="C28" s="52"/>
      <c r="D28" s="9"/>
      <c r="E28" s="9"/>
      <c r="F28" s="9"/>
      <c r="G28" s="9"/>
      <c r="H28" s="9"/>
      <c r="I28" s="99"/>
      <c r="J28" s="12"/>
    </row>
    <row r="29" spans="1:10" ht="17.25" customHeight="1" x14ac:dyDescent="0.2">
      <c r="A29" s="15"/>
      <c r="B29" s="16" t="s">
        <v>237</v>
      </c>
      <c r="C29" s="221">
        <f>SUM(J27:J28)</f>
        <v>0</v>
      </c>
      <c r="D29" s="221"/>
      <c r="E29" s="221"/>
      <c r="F29" s="221"/>
      <c r="G29" s="221"/>
      <c r="H29" s="221"/>
      <c r="I29" s="221"/>
      <c r="J29" s="221">
        <f>SUM(J27:J28)</f>
        <v>0</v>
      </c>
    </row>
    <row r="30" spans="1:10" ht="9" customHeight="1" x14ac:dyDescent="0.2"/>
    <row r="31" spans="1:10" ht="17.25" customHeight="1" x14ac:dyDescent="0.2">
      <c r="A31" s="223" t="s">
        <v>381</v>
      </c>
      <c r="B31" s="238" t="str">
        <f>'Titulní list'!B260</f>
        <v>VFX, matte painting, retuše</v>
      </c>
      <c r="C31" s="52"/>
      <c r="D31" s="9"/>
      <c r="E31" s="9"/>
      <c r="F31" s="9"/>
      <c r="G31" s="9"/>
      <c r="H31" s="9"/>
      <c r="I31" s="99"/>
      <c r="J31" s="12"/>
    </row>
    <row r="32" spans="1:10" ht="17.25" customHeight="1" x14ac:dyDescent="0.2">
      <c r="A32" s="223"/>
      <c r="B32" s="223"/>
      <c r="C32" s="52"/>
      <c r="D32" s="9"/>
      <c r="E32" s="9"/>
      <c r="F32" s="9"/>
      <c r="G32" s="9"/>
      <c r="H32" s="9"/>
      <c r="I32" s="99"/>
      <c r="J32" s="12"/>
    </row>
    <row r="33" spans="1:10" ht="17.25" customHeight="1" x14ac:dyDescent="0.2">
      <c r="A33" s="15"/>
      <c r="B33" s="16" t="s">
        <v>237</v>
      </c>
      <c r="C33" s="224">
        <f>SUM(J31:J32)</f>
        <v>0</v>
      </c>
      <c r="D33" s="224"/>
      <c r="E33" s="224"/>
      <c r="F33" s="224"/>
      <c r="G33" s="224"/>
      <c r="H33" s="224"/>
      <c r="I33" s="224"/>
      <c r="J33" s="224">
        <f>SUM(J31:J32)</f>
        <v>0</v>
      </c>
    </row>
    <row r="34" spans="1:10" ht="9" customHeight="1" x14ac:dyDescent="0.2"/>
    <row r="35" spans="1:10" ht="17.25" customHeight="1" x14ac:dyDescent="0.2">
      <c r="A35" s="223" t="s">
        <v>382</v>
      </c>
      <c r="B35" s="238" t="str">
        <f>'Titulní list'!B261</f>
        <v>Titulky</v>
      </c>
      <c r="C35" s="52"/>
      <c r="D35" s="9"/>
      <c r="E35" s="9"/>
      <c r="F35" s="9"/>
      <c r="G35" s="9"/>
      <c r="H35" s="9"/>
      <c r="I35" s="99"/>
      <c r="J35" s="12"/>
    </row>
    <row r="36" spans="1:10" ht="17.25" customHeight="1" x14ac:dyDescent="0.2">
      <c r="A36" s="223"/>
      <c r="B36" s="223"/>
      <c r="C36" s="52"/>
      <c r="D36" s="9"/>
      <c r="E36" s="9"/>
      <c r="F36" s="9"/>
      <c r="G36" s="9"/>
      <c r="H36" s="9"/>
      <c r="I36" s="99"/>
      <c r="J36" s="12"/>
    </row>
    <row r="37" spans="1:10" ht="17.25" customHeight="1" x14ac:dyDescent="0.2">
      <c r="A37" s="15"/>
      <c r="B37" s="16" t="s">
        <v>237</v>
      </c>
      <c r="C37" s="224">
        <f>SUM(J35:J36)</f>
        <v>0</v>
      </c>
      <c r="D37" s="224"/>
      <c r="E37" s="224"/>
      <c r="F37" s="224"/>
      <c r="G37" s="224"/>
      <c r="H37" s="224"/>
      <c r="I37" s="224"/>
      <c r="J37" s="224">
        <f>SUM(J35:J36)</f>
        <v>0</v>
      </c>
    </row>
    <row r="38" spans="1:10" ht="9" customHeight="1" x14ac:dyDescent="0.2"/>
    <row r="39" spans="1:10" ht="17.25" customHeight="1" x14ac:dyDescent="0.2">
      <c r="A39" s="223" t="s">
        <v>383</v>
      </c>
      <c r="B39" s="238" t="str">
        <f>'Titulní list'!B262</f>
        <v>Výroba masteru (DCP, HD, ad.)</v>
      </c>
      <c r="C39" s="52"/>
      <c r="D39" s="9"/>
      <c r="E39" s="9"/>
      <c r="F39" s="9"/>
      <c r="G39" s="9"/>
      <c r="H39" s="9"/>
      <c r="I39" s="99"/>
      <c r="J39" s="12"/>
    </row>
    <row r="40" spans="1:10" ht="17.25" customHeight="1" x14ac:dyDescent="0.2">
      <c r="A40" s="223"/>
      <c r="B40" s="223"/>
      <c r="C40" s="52"/>
      <c r="D40" s="9"/>
      <c r="E40" s="9"/>
      <c r="F40" s="9"/>
      <c r="G40" s="9"/>
      <c r="H40" s="9"/>
      <c r="I40" s="99"/>
      <c r="J40" s="12"/>
    </row>
    <row r="41" spans="1:10" ht="17.25" customHeight="1" x14ac:dyDescent="0.2">
      <c r="A41" s="15"/>
      <c r="B41" s="16" t="s">
        <v>237</v>
      </c>
      <c r="C41" s="221">
        <f>SUM(J39:J40)</f>
        <v>0</v>
      </c>
      <c r="D41" s="221"/>
      <c r="E41" s="221"/>
      <c r="F41" s="221"/>
      <c r="G41" s="221"/>
      <c r="H41" s="221"/>
      <c r="I41" s="221"/>
      <c r="J41" s="221">
        <f>SUM(J39:J40)</f>
        <v>0</v>
      </c>
    </row>
    <row r="42" spans="1:10" ht="9" customHeight="1" x14ac:dyDescent="0.2"/>
    <row r="43" spans="1:10" ht="17.25" customHeight="1" x14ac:dyDescent="0.2">
      <c r="A43" s="223" t="s">
        <v>384</v>
      </c>
      <c r="B43" s="238" t="str">
        <f>'Titulní list'!B263</f>
        <v>Výstupy (Deliverables)</v>
      </c>
      <c r="C43" s="52"/>
      <c r="D43" s="9"/>
      <c r="E43" s="9"/>
      <c r="F43" s="9"/>
      <c r="G43" s="9"/>
      <c r="H43" s="9"/>
      <c r="I43" s="99"/>
      <c r="J43" s="12"/>
    </row>
    <row r="44" spans="1:10" ht="17.25" customHeight="1" x14ac:dyDescent="0.2">
      <c r="A44" s="223"/>
      <c r="B44" s="223"/>
      <c r="C44" s="52"/>
      <c r="D44" s="9"/>
      <c r="E44" s="9"/>
      <c r="F44" s="9"/>
      <c r="G44" s="9"/>
      <c r="H44" s="9"/>
      <c r="I44" s="99"/>
      <c r="J44" s="12"/>
    </row>
    <row r="45" spans="1:10" ht="17.25" customHeight="1" x14ac:dyDescent="0.2">
      <c r="A45" s="15"/>
      <c r="B45" s="16" t="s">
        <v>237</v>
      </c>
      <c r="C45" s="224">
        <f>SUM(J43:J44)</f>
        <v>0</v>
      </c>
      <c r="D45" s="224"/>
      <c r="E45" s="224"/>
      <c r="F45" s="224"/>
      <c r="G45" s="224"/>
      <c r="H45" s="224"/>
      <c r="I45" s="224"/>
      <c r="J45" s="224">
        <f>SUM(J43:J44)</f>
        <v>0</v>
      </c>
    </row>
    <row r="46" spans="1:10" ht="9" customHeight="1" x14ac:dyDescent="0.2"/>
    <row r="47" spans="1:10" ht="17.25" customHeight="1" x14ac:dyDescent="0.2">
      <c r="A47" s="223" t="s">
        <v>385</v>
      </c>
      <c r="B47" s="238" t="str">
        <f>'Titulní list'!B264</f>
        <v xml:space="preserve">Materiál </v>
      </c>
      <c r="C47" s="52"/>
      <c r="D47" s="9"/>
      <c r="E47" s="9"/>
      <c r="F47" s="9"/>
      <c r="G47" s="9"/>
      <c r="H47" s="9"/>
      <c r="I47" s="99"/>
      <c r="J47" s="12"/>
    </row>
    <row r="48" spans="1:10" ht="17.25" customHeight="1" x14ac:dyDescent="0.2">
      <c r="A48" s="223"/>
      <c r="B48" s="238"/>
      <c r="C48" s="52"/>
      <c r="D48" s="9"/>
      <c r="E48" s="9"/>
      <c r="F48" s="9"/>
      <c r="G48" s="9"/>
      <c r="H48" s="9"/>
      <c r="I48" s="99"/>
      <c r="J48" s="12"/>
    </row>
    <row r="49" spans="1:10" ht="17.25" customHeight="1" x14ac:dyDescent="0.2">
      <c r="A49" s="15"/>
      <c r="B49" s="16" t="s">
        <v>237</v>
      </c>
      <c r="C49" s="224">
        <f>SUM(J47:J48)</f>
        <v>0</v>
      </c>
      <c r="D49" s="224"/>
      <c r="E49" s="224"/>
      <c r="F49" s="224"/>
      <c r="G49" s="224"/>
      <c r="H49" s="224"/>
      <c r="I49" s="224"/>
      <c r="J49" s="224">
        <f>SUM(J47:J48)</f>
        <v>0</v>
      </c>
    </row>
    <row r="50" spans="1:10" ht="9" customHeight="1" x14ac:dyDescent="0.2"/>
    <row r="51" spans="1:10" ht="17.25" customHeight="1" x14ac:dyDescent="0.2">
      <c r="A51" s="223" t="s">
        <v>386</v>
      </c>
      <c r="B51" s="238" t="str">
        <f>'Titulní list'!B265</f>
        <v>Služby filmových laboratoří</v>
      </c>
      <c r="C51" s="52"/>
      <c r="D51" s="9"/>
      <c r="E51" s="9"/>
      <c r="F51" s="9"/>
      <c r="G51" s="9"/>
      <c r="H51" s="9"/>
      <c r="I51" s="99"/>
      <c r="J51" s="12"/>
    </row>
    <row r="52" spans="1:10" ht="17.25" customHeight="1" x14ac:dyDescent="0.2">
      <c r="A52" s="223"/>
      <c r="B52" s="223"/>
      <c r="C52" s="52"/>
      <c r="D52" s="9"/>
      <c r="E52" s="9"/>
      <c r="F52" s="9"/>
      <c r="G52" s="9"/>
      <c r="H52" s="9"/>
      <c r="I52" s="99"/>
      <c r="J52" s="12"/>
    </row>
    <row r="53" spans="1:10" ht="17.25" customHeight="1" x14ac:dyDescent="0.2">
      <c r="A53" s="15"/>
      <c r="B53" s="16" t="s">
        <v>237</v>
      </c>
      <c r="C53" s="224">
        <f>SUM(J51:J52)</f>
        <v>0</v>
      </c>
      <c r="D53" s="224"/>
      <c r="E53" s="224"/>
      <c r="F53" s="224"/>
      <c r="G53" s="224"/>
      <c r="H53" s="224"/>
      <c r="I53" s="224"/>
      <c r="J53" s="224">
        <f>SUM(J51:J52)</f>
        <v>0</v>
      </c>
    </row>
    <row r="54" spans="1:10" ht="9" customHeight="1" x14ac:dyDescent="0.2"/>
    <row r="55" spans="1:10" ht="17.25" customHeight="1" x14ac:dyDescent="0.2">
      <c r="A55" s="223" t="s">
        <v>387</v>
      </c>
      <c r="B55" s="238" t="str">
        <f>'Titulní list'!B266</f>
        <v>Kontrolní projekce</v>
      </c>
      <c r="C55" s="52"/>
      <c r="D55" s="9"/>
      <c r="E55" s="9"/>
      <c r="F55" s="9"/>
      <c r="G55" s="9"/>
      <c r="H55" s="9"/>
      <c r="I55" s="99"/>
      <c r="J55" s="12"/>
    </row>
    <row r="56" spans="1:10" ht="17.25" customHeight="1" x14ac:dyDescent="0.2">
      <c r="A56" s="223"/>
      <c r="B56" s="223"/>
      <c r="C56" s="52"/>
      <c r="D56" s="9"/>
      <c r="E56" s="9"/>
      <c r="F56" s="9"/>
      <c r="G56" s="9"/>
      <c r="H56" s="9"/>
      <c r="I56" s="99"/>
      <c r="J56" s="12"/>
    </row>
    <row r="57" spans="1:10" ht="17.25" customHeight="1" x14ac:dyDescent="0.2">
      <c r="A57" s="15"/>
      <c r="B57" s="16" t="s">
        <v>237</v>
      </c>
      <c r="C57" s="224">
        <f>SUM(J55:J56)</f>
        <v>0</v>
      </c>
      <c r="D57" s="224"/>
      <c r="E57" s="224"/>
      <c r="F57" s="224"/>
      <c r="G57" s="224"/>
      <c r="H57" s="224"/>
      <c r="I57" s="224"/>
      <c r="J57" s="224">
        <f>SUM(J55:J56)</f>
        <v>0</v>
      </c>
    </row>
    <row r="58" spans="1:10" ht="9" customHeight="1" x14ac:dyDescent="0.2"/>
    <row r="59" spans="1:10" ht="17.25" customHeight="1" x14ac:dyDescent="0.2">
      <c r="A59" s="223" t="s">
        <v>388</v>
      </c>
      <c r="B59" s="238" t="str">
        <f>'Titulní list'!B267</f>
        <v>Obrazové archívní materiály (licence, přepisy ad.)</v>
      </c>
      <c r="C59" s="52"/>
      <c r="D59" s="9"/>
      <c r="E59" s="9"/>
      <c r="F59" s="9"/>
      <c r="G59" s="9"/>
      <c r="H59" s="9"/>
      <c r="I59" s="99"/>
      <c r="J59" s="12"/>
    </row>
    <row r="60" spans="1:10" ht="17.25" customHeight="1" x14ac:dyDescent="0.2">
      <c r="A60" s="223"/>
      <c r="B60" s="223"/>
      <c r="C60" s="52"/>
      <c r="D60" s="9"/>
      <c r="E60" s="9"/>
      <c r="F60" s="9"/>
      <c r="G60" s="9"/>
      <c r="H60" s="9"/>
      <c r="I60" s="99"/>
      <c r="J60" s="12"/>
    </row>
    <row r="61" spans="1:10" ht="17.25" customHeight="1" x14ac:dyDescent="0.2">
      <c r="A61" s="15"/>
      <c r="B61" s="16" t="s">
        <v>237</v>
      </c>
      <c r="C61" s="224">
        <f>SUM(J59:J60)</f>
        <v>0</v>
      </c>
      <c r="D61" s="224"/>
      <c r="E61" s="224"/>
      <c r="F61" s="224"/>
      <c r="G61" s="224"/>
      <c r="H61" s="224"/>
      <c r="I61" s="224"/>
      <c r="J61" s="224">
        <f>SUM(J59:J60)</f>
        <v>0</v>
      </c>
    </row>
    <row r="62" spans="1:10" ht="9" customHeight="1" x14ac:dyDescent="0.2"/>
    <row r="63" spans="1:10" ht="17.25" customHeight="1" x14ac:dyDescent="0.2">
      <c r="A63" s="223" t="s">
        <v>389</v>
      </c>
      <c r="B63" s="238" t="str">
        <f>'Titulní list'!B268</f>
        <v>Ostatní</v>
      </c>
      <c r="C63" s="52"/>
      <c r="D63" s="9"/>
      <c r="E63" s="9"/>
      <c r="F63" s="9"/>
      <c r="G63" s="9"/>
      <c r="H63" s="9"/>
      <c r="I63" s="99"/>
      <c r="J63" s="12"/>
    </row>
    <row r="64" spans="1:10" ht="17.25" customHeight="1" x14ac:dyDescent="0.2">
      <c r="A64" s="223"/>
      <c r="B64" s="223"/>
      <c r="C64" s="52"/>
      <c r="D64" s="9"/>
      <c r="E64" s="9"/>
      <c r="F64" s="9"/>
      <c r="G64" s="9"/>
      <c r="H64" s="9"/>
      <c r="I64" s="99"/>
      <c r="J64" s="12"/>
    </row>
    <row r="65" spans="1:11" ht="17.25" customHeight="1" x14ac:dyDescent="0.2">
      <c r="A65" s="15"/>
      <c r="B65" s="16" t="s">
        <v>237</v>
      </c>
      <c r="C65" s="224">
        <f>SUM(J63:J64)</f>
        <v>0</v>
      </c>
      <c r="D65" s="224"/>
      <c r="E65" s="224"/>
      <c r="F65" s="224"/>
      <c r="G65" s="224"/>
      <c r="H65" s="224"/>
      <c r="I65" s="224"/>
      <c r="J65" s="224">
        <f>SUM(J63:J64)</f>
        <v>0</v>
      </c>
    </row>
    <row r="66" spans="1:11" ht="17.25" customHeight="1" x14ac:dyDescent="0.2"/>
    <row r="67" spans="1:11" s="62" customFormat="1" ht="22.7" customHeight="1" x14ac:dyDescent="0.2">
      <c r="A67" s="189" t="s">
        <v>35</v>
      </c>
      <c r="B67" s="189"/>
      <c r="C67" s="234">
        <f>SUM(C65+C49+C45+C41+C37+C33+C29+C25+C21+C17+C13+C9+C61+C57+C53)</f>
        <v>0</v>
      </c>
      <c r="D67" s="234"/>
      <c r="E67" s="234"/>
      <c r="F67" s="234"/>
      <c r="G67" s="234"/>
      <c r="H67" s="234"/>
      <c r="I67" s="234"/>
      <c r="J67" s="234"/>
    </row>
    <row r="68" spans="1:11" ht="17.25" customHeight="1" x14ac:dyDescent="0.2"/>
    <row r="69" spans="1:11" ht="17.649999999999999" customHeight="1" x14ac:dyDescent="0.2">
      <c r="A69" s="223" t="s">
        <v>390</v>
      </c>
      <c r="B69" s="238" t="s">
        <v>282</v>
      </c>
      <c r="C69" s="52"/>
      <c r="D69" s="9"/>
      <c r="E69" s="9"/>
      <c r="F69" s="9"/>
      <c r="G69" s="9"/>
      <c r="H69" s="9"/>
      <c r="I69" s="105"/>
      <c r="J69" s="12"/>
    </row>
    <row r="70" spans="1:11" ht="17.649999999999999" customHeight="1" x14ac:dyDescent="0.2">
      <c r="A70" s="223"/>
      <c r="B70" s="238"/>
      <c r="C70" s="52"/>
      <c r="D70" s="9"/>
      <c r="E70" s="9"/>
      <c r="F70" s="9"/>
      <c r="G70" s="9"/>
      <c r="H70" s="9"/>
      <c r="I70" s="105"/>
      <c r="J70" s="12"/>
    </row>
    <row r="71" spans="1:11" ht="17.25" customHeight="1" x14ac:dyDescent="0.2">
      <c r="A71" s="15"/>
      <c r="B71" s="16" t="s">
        <v>237</v>
      </c>
      <c r="C71" s="224">
        <f>SUM(J69:J70)</f>
        <v>0</v>
      </c>
      <c r="D71" s="224"/>
      <c r="E71" s="224"/>
      <c r="F71" s="224"/>
      <c r="G71" s="224"/>
      <c r="H71" s="224"/>
      <c r="I71" s="224"/>
      <c r="J71" s="224">
        <f>SUM(J69:J70)</f>
        <v>0</v>
      </c>
    </row>
    <row r="72" spans="1:11" ht="12.75" customHeight="1" thickBot="1" x14ac:dyDescent="0.25"/>
    <row r="73" spans="1:11" ht="12.75" customHeight="1" thickBot="1" x14ac:dyDescent="0.25">
      <c r="A73" s="209"/>
      <c r="B73" s="211"/>
      <c r="C73" s="213" t="s">
        <v>246</v>
      </c>
      <c r="D73" s="194" t="s">
        <v>247</v>
      </c>
      <c r="E73" s="194" t="s">
        <v>248</v>
      </c>
      <c r="F73" s="194" t="s">
        <v>249</v>
      </c>
      <c r="G73" s="194" t="s">
        <v>250</v>
      </c>
      <c r="H73" s="194" t="s">
        <v>251</v>
      </c>
      <c r="I73" s="199" t="s">
        <v>432</v>
      </c>
      <c r="J73" s="201" t="s">
        <v>433</v>
      </c>
      <c r="K73" s="203" t="s">
        <v>253</v>
      </c>
    </row>
    <row r="74" spans="1:11" ht="12.75" customHeight="1" thickBot="1" x14ac:dyDescent="0.25">
      <c r="A74" s="210"/>
      <c r="B74" s="212"/>
      <c r="C74" s="214"/>
      <c r="D74" s="195"/>
      <c r="E74" s="195"/>
      <c r="F74" s="195"/>
      <c r="G74" s="195"/>
      <c r="H74" s="195"/>
      <c r="I74" s="200"/>
      <c r="J74" s="202"/>
      <c r="K74" s="204"/>
    </row>
    <row r="75" spans="1:11" ht="17.25" customHeight="1" x14ac:dyDescent="0.2">
      <c r="A75" s="205" t="s">
        <v>451</v>
      </c>
      <c r="B75" s="239" t="s">
        <v>434</v>
      </c>
      <c r="C75" s="90"/>
      <c r="D75" s="71"/>
      <c r="E75" s="71"/>
      <c r="F75" s="71"/>
      <c r="G75" s="71"/>
      <c r="H75" s="71"/>
      <c r="I75" s="101"/>
      <c r="J75" s="107"/>
      <c r="K75" s="91"/>
    </row>
    <row r="76" spans="1:11" ht="17.25" customHeight="1" x14ac:dyDescent="0.2">
      <c r="A76" s="205"/>
      <c r="B76" s="239"/>
      <c r="C76" s="52"/>
      <c r="D76" s="9"/>
      <c r="E76" s="9"/>
      <c r="F76" s="9"/>
      <c r="G76" s="9"/>
      <c r="H76" s="9"/>
      <c r="I76" s="99"/>
      <c r="J76" s="108"/>
      <c r="K76" s="92"/>
    </row>
    <row r="77" spans="1:11" ht="17.25" customHeight="1" x14ac:dyDescent="0.2">
      <c r="A77" s="205"/>
      <c r="B77" s="239"/>
      <c r="C77" s="52"/>
      <c r="D77" s="9"/>
      <c r="E77" s="9"/>
      <c r="F77" s="9"/>
      <c r="G77" s="9"/>
      <c r="H77" s="9"/>
      <c r="I77" s="99"/>
      <c r="J77" s="108"/>
      <c r="K77" s="92"/>
    </row>
    <row r="78" spans="1:11" ht="17.25" customHeight="1" x14ac:dyDescent="0.2">
      <c r="A78" s="206"/>
      <c r="B78" s="240"/>
      <c r="C78" s="52"/>
      <c r="D78" s="9"/>
      <c r="E78" s="9"/>
      <c r="F78" s="9"/>
      <c r="G78" s="9"/>
      <c r="H78" s="9"/>
      <c r="I78" s="99"/>
      <c r="J78" s="108"/>
      <c r="K78" s="92"/>
    </row>
    <row r="79" spans="1:11" ht="17.25" customHeight="1" thickBot="1" x14ac:dyDescent="0.25">
      <c r="A79" s="93"/>
      <c r="B79" s="94" t="s">
        <v>237</v>
      </c>
      <c r="C79" s="196">
        <f>SUM(K75:K78)</f>
        <v>0</v>
      </c>
      <c r="D79" s="197"/>
      <c r="E79" s="197"/>
      <c r="F79" s="197"/>
      <c r="G79" s="197"/>
      <c r="H79" s="197"/>
      <c r="I79" s="197"/>
      <c r="J79" s="197"/>
      <c r="K79" s="198"/>
    </row>
  </sheetData>
  <sheetProtection selectLockedCells="1" selectUnlockedCells="1"/>
  <mergeCells count="76">
    <mergeCell ref="C71:J71"/>
    <mergeCell ref="A63:A64"/>
    <mergeCell ref="B63:B64"/>
    <mergeCell ref="C65:J65"/>
    <mergeCell ref="A67:B67"/>
    <mergeCell ref="C67:J67"/>
    <mergeCell ref="A69:A70"/>
    <mergeCell ref="B69:B70"/>
    <mergeCell ref="C61:J61"/>
    <mergeCell ref="A47:A48"/>
    <mergeCell ref="B47:B48"/>
    <mergeCell ref="C49:J49"/>
    <mergeCell ref="A51:A52"/>
    <mergeCell ref="B51:B52"/>
    <mergeCell ref="C53:J53"/>
    <mergeCell ref="A55:A56"/>
    <mergeCell ref="B55:B56"/>
    <mergeCell ref="C57:J57"/>
    <mergeCell ref="A59:A60"/>
    <mergeCell ref="B59:B60"/>
    <mergeCell ref="C45:J45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A7:A8"/>
    <mergeCell ref="B7:B8"/>
    <mergeCell ref="C9:J9"/>
    <mergeCell ref="A11:A12"/>
    <mergeCell ref="B11:B12"/>
    <mergeCell ref="C13:J13"/>
    <mergeCell ref="E5:E6"/>
    <mergeCell ref="F5:F6"/>
    <mergeCell ref="G5:G6"/>
    <mergeCell ref="H5:H6"/>
    <mergeCell ref="I5:I6"/>
    <mergeCell ref="J5:J6"/>
    <mergeCell ref="A3:B3"/>
    <mergeCell ref="C3:D3"/>
    <mergeCell ref="A5:A6"/>
    <mergeCell ref="B5:B6"/>
    <mergeCell ref="C5:C6"/>
    <mergeCell ref="D5:D6"/>
    <mergeCell ref="A75:A78"/>
    <mergeCell ref="B75:B78"/>
    <mergeCell ref="A73:A74"/>
    <mergeCell ref="B73:B74"/>
    <mergeCell ref="C73:C74"/>
    <mergeCell ref="D73:D74"/>
    <mergeCell ref="C79:K79"/>
    <mergeCell ref="G73:G74"/>
    <mergeCell ref="H73:H74"/>
    <mergeCell ref="I73:I74"/>
    <mergeCell ref="J73:J74"/>
    <mergeCell ref="K73:K74"/>
    <mergeCell ref="E73:E74"/>
    <mergeCell ref="F73:F74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DA2E2-5234-4B6F-A77E-6259126879C6}">
  <dimension ref="A1:K63"/>
  <sheetViews>
    <sheetView showGridLines="0" zoomScale="75" zoomScaleNormal="75" workbookViewId="0">
      <selection activeCell="I59" sqref="I59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20.25" customHeight="1" x14ac:dyDescent="0.2">
      <c r="A5" s="236">
        <v>17</v>
      </c>
      <c r="B5" s="237" t="str">
        <f>'Titulní list'!B273</f>
        <v>Postprodukce - zvuk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20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391</v>
      </c>
      <c r="B7" s="238" t="str">
        <f>'Titulní list'!B274</f>
        <v>Natáčení postsynchronů dialogů, voice overu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/>
    <row r="11" spans="1:10" ht="17.25" customHeight="1" x14ac:dyDescent="0.2">
      <c r="A11" s="223" t="s">
        <v>392</v>
      </c>
      <c r="B11" s="238" t="str">
        <f>'Titulní list'!B275</f>
        <v>Natáčení sborů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393</v>
      </c>
      <c r="B15" s="238" t="str">
        <f>'Titulní list'!B276</f>
        <v>Natáčení postsynchronních ruchů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/>
    <row r="19" spans="1:10" ht="17.25" customHeight="1" x14ac:dyDescent="0.2">
      <c r="A19" s="223" t="s">
        <v>394</v>
      </c>
      <c r="B19" s="238" t="str">
        <f>'Titulní list'!B277</f>
        <v>Synchronizace, editace a premixy</v>
      </c>
      <c r="C19" s="52"/>
      <c r="D19" s="9"/>
      <c r="E19" s="9"/>
      <c r="F19" s="9"/>
      <c r="G19" s="9"/>
      <c r="H19" s="9"/>
      <c r="I19" s="99"/>
      <c r="J19" s="12"/>
    </row>
    <row r="20" spans="1:10" ht="17.25" customHeight="1" x14ac:dyDescent="0.2">
      <c r="A20" s="223"/>
      <c r="B20" s="238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/>
    <row r="23" spans="1:10" ht="17.25" customHeight="1" x14ac:dyDescent="0.2">
      <c r="A23" s="223" t="s">
        <v>395</v>
      </c>
      <c r="B23" s="238" t="str">
        <f>'Titulní list'!B278</f>
        <v>Sound design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15"/>
      <c r="B25" s="16" t="s">
        <v>237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9" customHeight="1" x14ac:dyDescent="0.2"/>
    <row r="27" spans="1:10" ht="17.25" customHeight="1" x14ac:dyDescent="0.2">
      <c r="A27" s="223" t="s">
        <v>396</v>
      </c>
      <c r="B27" s="238" t="str">
        <f>'Titulní list'!B279</f>
        <v>Mix zvuku</v>
      </c>
      <c r="C27" s="52"/>
      <c r="D27" s="9"/>
      <c r="E27" s="9"/>
      <c r="F27" s="9"/>
      <c r="G27" s="9"/>
      <c r="H27" s="9"/>
      <c r="I27" s="99"/>
      <c r="J27" s="12"/>
    </row>
    <row r="28" spans="1:10" ht="17.25" customHeight="1" x14ac:dyDescent="0.2">
      <c r="A28" s="223"/>
      <c r="B28" s="223"/>
      <c r="C28" s="52"/>
      <c r="D28" s="9"/>
      <c r="E28" s="9"/>
      <c r="F28" s="9"/>
      <c r="G28" s="9"/>
      <c r="H28" s="9"/>
      <c r="I28" s="99"/>
      <c r="J28" s="12"/>
    </row>
    <row r="29" spans="1:10" ht="17.25" customHeight="1" x14ac:dyDescent="0.2">
      <c r="A29" s="15"/>
      <c r="B29" s="16" t="s">
        <v>237</v>
      </c>
      <c r="C29" s="221">
        <f>SUM(J27:J28)</f>
        <v>0</v>
      </c>
      <c r="D29" s="221"/>
      <c r="E29" s="221"/>
      <c r="F29" s="221"/>
      <c r="G29" s="221"/>
      <c r="H29" s="221"/>
      <c r="I29" s="221"/>
      <c r="J29" s="221">
        <f>SUM(J27:J28)</f>
        <v>0</v>
      </c>
    </row>
    <row r="30" spans="1:10" ht="9" customHeight="1" x14ac:dyDescent="0.2"/>
    <row r="31" spans="1:10" ht="17.25" customHeight="1" x14ac:dyDescent="0.2">
      <c r="A31" s="223" t="s">
        <v>397</v>
      </c>
      <c r="B31" s="238" t="str">
        <f>'Titulní list'!B280</f>
        <v>Mezinárodní mix M&amp;E</v>
      </c>
      <c r="C31" s="52"/>
      <c r="D31" s="9"/>
      <c r="E31" s="9"/>
      <c r="F31" s="9"/>
      <c r="G31" s="9"/>
      <c r="H31" s="9"/>
      <c r="I31" s="99"/>
      <c r="J31" s="12"/>
    </row>
    <row r="32" spans="1:10" ht="17.25" customHeight="1" x14ac:dyDescent="0.2">
      <c r="A32" s="223"/>
      <c r="B32" s="223"/>
      <c r="C32" s="52"/>
      <c r="D32" s="9"/>
      <c r="E32" s="9"/>
      <c r="F32" s="9"/>
      <c r="G32" s="9"/>
      <c r="H32" s="9"/>
      <c r="I32" s="99"/>
      <c r="J32" s="12"/>
    </row>
    <row r="33" spans="1:10" ht="17.25" customHeight="1" x14ac:dyDescent="0.2">
      <c r="A33" s="15"/>
      <c r="B33" s="16" t="s">
        <v>237</v>
      </c>
      <c r="C33" s="224">
        <f>SUM(J31:J32)</f>
        <v>0</v>
      </c>
      <c r="D33" s="224"/>
      <c r="E33" s="224"/>
      <c r="F33" s="224"/>
      <c r="G33" s="224"/>
      <c r="H33" s="224"/>
      <c r="I33" s="224"/>
      <c r="J33" s="224">
        <f>SUM(J31:J32)</f>
        <v>0</v>
      </c>
    </row>
    <row r="34" spans="1:10" ht="9" customHeight="1" x14ac:dyDescent="0.2"/>
    <row r="35" spans="1:10" ht="17.25" customHeight="1" x14ac:dyDescent="0.2">
      <c r="A35" s="223" t="s">
        <v>398</v>
      </c>
      <c r="B35" s="238" t="str">
        <f>'Titulní list'!B281</f>
        <v>Přepisy a zpracování dat</v>
      </c>
      <c r="C35" s="52"/>
      <c r="D35" s="9"/>
      <c r="E35" s="9"/>
      <c r="F35" s="9"/>
      <c r="G35" s="9"/>
      <c r="H35" s="9"/>
      <c r="I35" s="99"/>
      <c r="J35" s="12"/>
    </row>
    <row r="36" spans="1:10" ht="17.25" customHeight="1" x14ac:dyDescent="0.2">
      <c r="A36" s="223"/>
      <c r="B36" s="223"/>
      <c r="C36" s="52"/>
      <c r="D36" s="9"/>
      <c r="E36" s="9"/>
      <c r="F36" s="9"/>
      <c r="G36" s="9"/>
      <c r="H36" s="9"/>
      <c r="I36" s="99"/>
      <c r="J36" s="12"/>
    </row>
    <row r="37" spans="1:10" ht="17.25" customHeight="1" x14ac:dyDescent="0.2">
      <c r="A37" s="15"/>
      <c r="B37" s="16" t="s">
        <v>237</v>
      </c>
      <c r="C37" s="224">
        <f>SUM(J35:J36)</f>
        <v>0</v>
      </c>
      <c r="D37" s="224"/>
      <c r="E37" s="224"/>
      <c r="F37" s="224"/>
      <c r="G37" s="224"/>
      <c r="H37" s="224"/>
      <c r="I37" s="224"/>
      <c r="J37" s="224">
        <f>SUM(J35:J36)</f>
        <v>0</v>
      </c>
    </row>
    <row r="38" spans="1:10" ht="9" customHeight="1" x14ac:dyDescent="0.2"/>
    <row r="39" spans="1:10" ht="17.25" customHeight="1" x14ac:dyDescent="0.2">
      <c r="A39" s="223" t="s">
        <v>399</v>
      </c>
      <c r="B39" s="238" t="str">
        <f>'Titulní list'!B282</f>
        <v>Výstupy (Deliverables)</v>
      </c>
      <c r="C39" s="52"/>
      <c r="D39" s="9"/>
      <c r="E39" s="9"/>
      <c r="F39" s="9"/>
      <c r="G39" s="9"/>
      <c r="H39" s="9"/>
      <c r="I39" s="99"/>
      <c r="J39" s="12"/>
    </row>
    <row r="40" spans="1:10" ht="17.25" customHeight="1" x14ac:dyDescent="0.2">
      <c r="A40" s="223"/>
      <c r="B40" s="223"/>
      <c r="C40" s="52"/>
      <c r="D40" s="9"/>
      <c r="E40" s="9"/>
      <c r="F40" s="9"/>
      <c r="G40" s="9"/>
      <c r="H40" s="9"/>
      <c r="I40" s="99"/>
      <c r="J40" s="12"/>
    </row>
    <row r="41" spans="1:10" ht="17.25" customHeight="1" x14ac:dyDescent="0.2">
      <c r="A41" s="15"/>
      <c r="B41" s="16" t="s">
        <v>237</v>
      </c>
      <c r="C41" s="221">
        <f>SUM(J39:J40)</f>
        <v>0</v>
      </c>
      <c r="D41" s="221"/>
      <c r="E41" s="221"/>
      <c r="F41" s="221"/>
      <c r="G41" s="221"/>
      <c r="H41" s="221"/>
      <c r="I41" s="221"/>
      <c r="J41" s="221">
        <f>SUM(J39:J40)</f>
        <v>0</v>
      </c>
    </row>
    <row r="42" spans="1:10" ht="9" customHeight="1" x14ac:dyDescent="0.2"/>
    <row r="43" spans="1:10" ht="17.25" customHeight="1" x14ac:dyDescent="0.2">
      <c r="A43" s="223" t="s">
        <v>400</v>
      </c>
      <c r="B43" s="238" t="str">
        <f>'Titulní list'!B283</f>
        <v>Ostatní nezahrnuté honoráře (herci, sbory...)</v>
      </c>
      <c r="C43" s="52"/>
      <c r="D43" s="9"/>
      <c r="E43" s="9"/>
      <c r="F43" s="9"/>
      <c r="G43" s="9"/>
      <c r="H43" s="9"/>
      <c r="I43" s="99"/>
      <c r="J43" s="12"/>
    </row>
    <row r="44" spans="1:10" ht="17.25" customHeight="1" x14ac:dyDescent="0.2">
      <c r="A44" s="223"/>
      <c r="B44" s="223"/>
      <c r="C44" s="52"/>
      <c r="D44" s="9"/>
      <c r="E44" s="9"/>
      <c r="F44" s="9"/>
      <c r="G44" s="9"/>
      <c r="H44" s="9"/>
      <c r="I44" s="99"/>
      <c r="J44" s="12"/>
    </row>
    <row r="45" spans="1:10" ht="17.25" customHeight="1" x14ac:dyDescent="0.2">
      <c r="A45" s="15"/>
      <c r="B45" s="16" t="s">
        <v>237</v>
      </c>
      <c r="C45" s="224">
        <f>SUM(J43:J44)</f>
        <v>0</v>
      </c>
      <c r="D45" s="224"/>
      <c r="E45" s="224"/>
      <c r="F45" s="224"/>
      <c r="G45" s="224"/>
      <c r="H45" s="224"/>
      <c r="I45" s="224"/>
      <c r="J45" s="224">
        <f>SUM(J43:J44)</f>
        <v>0</v>
      </c>
    </row>
    <row r="46" spans="1:10" ht="9" customHeight="1" x14ac:dyDescent="0.2"/>
    <row r="47" spans="1:10" ht="17.25" customHeight="1" x14ac:dyDescent="0.2">
      <c r="A47" s="223" t="s">
        <v>401</v>
      </c>
      <c r="B47" s="238" t="str">
        <f>'Titulní list'!B284</f>
        <v>Ostatní</v>
      </c>
      <c r="C47" s="52"/>
      <c r="D47" s="9"/>
      <c r="E47" s="9"/>
      <c r="F47" s="9"/>
      <c r="G47" s="9"/>
      <c r="H47" s="9"/>
      <c r="I47" s="99"/>
      <c r="J47" s="12"/>
    </row>
    <row r="48" spans="1:10" ht="17.25" customHeight="1" x14ac:dyDescent="0.2">
      <c r="A48" s="223"/>
      <c r="B48" s="223"/>
      <c r="C48" s="52"/>
      <c r="D48" s="9"/>
      <c r="E48" s="9"/>
      <c r="F48" s="9"/>
      <c r="G48" s="9"/>
      <c r="H48" s="9"/>
      <c r="I48" s="99"/>
      <c r="J48" s="12"/>
    </row>
    <row r="49" spans="1:11" ht="17.25" customHeight="1" x14ac:dyDescent="0.2">
      <c r="A49" s="15"/>
      <c r="B49" s="16" t="s">
        <v>237</v>
      </c>
      <c r="C49" s="224">
        <f>SUM(J47:J48)</f>
        <v>0</v>
      </c>
      <c r="D49" s="224"/>
      <c r="E49" s="224"/>
      <c r="F49" s="224"/>
      <c r="G49" s="224"/>
      <c r="H49" s="224"/>
      <c r="I49" s="224"/>
      <c r="J49" s="224">
        <f>SUM(J47:J48)</f>
        <v>0</v>
      </c>
    </row>
    <row r="50" spans="1:11" ht="17.25" customHeight="1" x14ac:dyDescent="0.2"/>
    <row r="51" spans="1:11" s="62" customFormat="1" ht="22.7" customHeight="1" x14ac:dyDescent="0.2">
      <c r="A51" s="189" t="s">
        <v>35</v>
      </c>
      <c r="B51" s="189"/>
      <c r="C51" s="234">
        <f>SUM(C49+C45+C41+C37+C33+C29+C25+C21+C17+C13+C9)</f>
        <v>0</v>
      </c>
      <c r="D51" s="234"/>
      <c r="E51" s="234"/>
      <c r="F51" s="234"/>
      <c r="G51" s="234"/>
      <c r="H51" s="234"/>
      <c r="I51" s="234"/>
      <c r="J51" s="234"/>
    </row>
    <row r="52" spans="1:11" ht="17.25" customHeight="1" x14ac:dyDescent="0.2"/>
    <row r="53" spans="1:11" ht="17.649999999999999" customHeight="1" x14ac:dyDescent="0.2">
      <c r="A53" s="223" t="s">
        <v>402</v>
      </c>
      <c r="B53" s="238" t="s">
        <v>282</v>
      </c>
      <c r="C53" s="52"/>
      <c r="D53" s="9"/>
      <c r="E53" s="9"/>
      <c r="F53" s="9"/>
      <c r="G53" s="9"/>
      <c r="H53" s="9"/>
      <c r="I53" s="105"/>
      <c r="J53" s="12"/>
    </row>
    <row r="54" spans="1:11" ht="17.649999999999999" customHeight="1" x14ac:dyDescent="0.2">
      <c r="A54" s="223"/>
      <c r="B54" s="238"/>
      <c r="C54" s="52"/>
      <c r="D54" s="9"/>
      <c r="E54" s="9"/>
      <c r="F54" s="9"/>
      <c r="G54" s="9"/>
      <c r="H54" s="9"/>
      <c r="I54" s="105"/>
      <c r="J54" s="12"/>
    </row>
    <row r="55" spans="1:11" ht="17.25" customHeight="1" x14ac:dyDescent="0.2">
      <c r="A55" s="15"/>
      <c r="B55" s="16" t="s">
        <v>237</v>
      </c>
      <c r="C55" s="224">
        <f>SUM(J53:J54)</f>
        <v>0</v>
      </c>
      <c r="D55" s="224"/>
      <c r="E55" s="224"/>
      <c r="F55" s="224"/>
      <c r="G55" s="224"/>
      <c r="H55" s="224"/>
      <c r="I55" s="224"/>
      <c r="J55" s="224">
        <f>SUM(J53:J54)</f>
        <v>0</v>
      </c>
    </row>
    <row r="56" spans="1:11" ht="12.75" customHeight="1" thickBot="1" x14ac:dyDescent="0.25"/>
    <row r="57" spans="1:11" ht="12.75" customHeight="1" thickBot="1" x14ac:dyDescent="0.25">
      <c r="A57" s="209"/>
      <c r="B57" s="211"/>
      <c r="C57" s="213" t="s">
        <v>246</v>
      </c>
      <c r="D57" s="194" t="s">
        <v>247</v>
      </c>
      <c r="E57" s="194" t="s">
        <v>248</v>
      </c>
      <c r="F57" s="194" t="s">
        <v>249</v>
      </c>
      <c r="G57" s="194" t="s">
        <v>250</v>
      </c>
      <c r="H57" s="194" t="s">
        <v>251</v>
      </c>
      <c r="I57" s="199" t="s">
        <v>432</v>
      </c>
      <c r="J57" s="201" t="s">
        <v>433</v>
      </c>
      <c r="K57" s="203" t="s">
        <v>253</v>
      </c>
    </row>
    <row r="58" spans="1:11" ht="12.75" customHeight="1" thickBot="1" x14ac:dyDescent="0.25">
      <c r="A58" s="210"/>
      <c r="B58" s="212"/>
      <c r="C58" s="214"/>
      <c r="D58" s="195"/>
      <c r="E58" s="195"/>
      <c r="F58" s="195"/>
      <c r="G58" s="195"/>
      <c r="H58" s="195"/>
      <c r="I58" s="200"/>
      <c r="J58" s="202"/>
      <c r="K58" s="204"/>
    </row>
    <row r="59" spans="1:11" ht="17.25" customHeight="1" x14ac:dyDescent="0.2">
      <c r="A59" s="205" t="s">
        <v>452</v>
      </c>
      <c r="B59" s="239" t="s">
        <v>434</v>
      </c>
      <c r="C59" s="90"/>
      <c r="D59" s="71"/>
      <c r="E59" s="71"/>
      <c r="F59" s="71"/>
      <c r="G59" s="71"/>
      <c r="H59" s="71"/>
      <c r="I59" s="101"/>
      <c r="J59" s="107"/>
      <c r="K59" s="91"/>
    </row>
    <row r="60" spans="1:11" ht="17.25" customHeight="1" x14ac:dyDescent="0.2">
      <c r="A60" s="205"/>
      <c r="B60" s="239"/>
      <c r="C60" s="52"/>
      <c r="D60" s="9"/>
      <c r="E60" s="9"/>
      <c r="F60" s="9"/>
      <c r="G60" s="9"/>
      <c r="H60" s="9"/>
      <c r="I60" s="99"/>
      <c r="J60" s="108"/>
      <c r="K60" s="92"/>
    </row>
    <row r="61" spans="1:11" ht="17.25" customHeight="1" x14ac:dyDescent="0.2">
      <c r="A61" s="205"/>
      <c r="B61" s="239"/>
      <c r="C61" s="52"/>
      <c r="D61" s="9"/>
      <c r="E61" s="9"/>
      <c r="F61" s="9"/>
      <c r="G61" s="9"/>
      <c r="H61" s="9"/>
      <c r="I61" s="99"/>
      <c r="J61" s="108"/>
      <c r="K61" s="92"/>
    </row>
    <row r="62" spans="1:11" ht="17.25" customHeight="1" x14ac:dyDescent="0.2">
      <c r="A62" s="206"/>
      <c r="B62" s="240"/>
      <c r="C62" s="52"/>
      <c r="D62" s="9"/>
      <c r="E62" s="9"/>
      <c r="F62" s="9"/>
      <c r="G62" s="9"/>
      <c r="H62" s="9"/>
      <c r="I62" s="99"/>
      <c r="J62" s="108"/>
      <c r="K62" s="92"/>
    </row>
    <row r="63" spans="1:11" ht="17.25" customHeight="1" thickBot="1" x14ac:dyDescent="0.25">
      <c r="A63" s="93"/>
      <c r="B63" s="94" t="s">
        <v>237</v>
      </c>
      <c r="C63" s="196">
        <f>SUM(K59:K62)</f>
        <v>0</v>
      </c>
      <c r="D63" s="197"/>
      <c r="E63" s="197"/>
      <c r="F63" s="197"/>
      <c r="G63" s="197"/>
      <c r="H63" s="197"/>
      <c r="I63" s="197"/>
      <c r="J63" s="197"/>
      <c r="K63" s="198"/>
    </row>
  </sheetData>
  <sheetProtection selectLockedCells="1" selectUnlockedCells="1"/>
  <mergeCells count="64">
    <mergeCell ref="C55:J55"/>
    <mergeCell ref="A47:A48"/>
    <mergeCell ref="B47:B48"/>
    <mergeCell ref="C49:J49"/>
    <mergeCell ref="A51:B51"/>
    <mergeCell ref="C51:J51"/>
    <mergeCell ref="A53:A54"/>
    <mergeCell ref="B53:B54"/>
    <mergeCell ref="C45:J45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A7:A8"/>
    <mergeCell ref="B7:B8"/>
    <mergeCell ref="C9:J9"/>
    <mergeCell ref="A11:A12"/>
    <mergeCell ref="B11:B12"/>
    <mergeCell ref="C13:J13"/>
    <mergeCell ref="E5:E6"/>
    <mergeCell ref="F5:F6"/>
    <mergeCell ref="G5:G6"/>
    <mergeCell ref="H5:H6"/>
    <mergeCell ref="I5:I6"/>
    <mergeCell ref="J5:J6"/>
    <mergeCell ref="A3:B3"/>
    <mergeCell ref="C3:D3"/>
    <mergeCell ref="A5:A6"/>
    <mergeCell ref="B5:B6"/>
    <mergeCell ref="C5:C6"/>
    <mergeCell ref="D5:D6"/>
    <mergeCell ref="A59:A62"/>
    <mergeCell ref="B59:B62"/>
    <mergeCell ref="A57:A58"/>
    <mergeCell ref="B57:B58"/>
    <mergeCell ref="C57:C58"/>
    <mergeCell ref="D57:D58"/>
    <mergeCell ref="C63:K63"/>
    <mergeCell ref="G57:G58"/>
    <mergeCell ref="H57:H58"/>
    <mergeCell ref="I57:I58"/>
    <mergeCell ref="J57:J58"/>
    <mergeCell ref="K57:K58"/>
    <mergeCell ref="E57:E58"/>
    <mergeCell ref="F57:F58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1F8F-7D79-46F2-A642-2B177C50012E}">
  <dimension ref="A1:K51"/>
  <sheetViews>
    <sheetView showGridLines="0" zoomScale="75" zoomScaleNormal="75" workbookViewId="0">
      <selection activeCell="K52" sqref="K52"/>
    </sheetView>
  </sheetViews>
  <sheetFormatPr defaultColWidth="12" defaultRowHeight="12.75" customHeight="1" x14ac:dyDescent="0.2"/>
  <cols>
    <col min="1" max="1" width="6.28515625" style="47" customWidth="1"/>
    <col min="2" max="2" width="28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17.25" customHeight="1" x14ac:dyDescent="0.2">
      <c r="A5" s="236">
        <v>18</v>
      </c>
      <c r="B5" s="237" t="str">
        <f>'Titulní list'!B289</f>
        <v>Postprodukce - hudba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7.25" customHeight="1" x14ac:dyDescent="0.2">
      <c r="A6" s="236"/>
      <c r="B6" s="237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403</v>
      </c>
      <c r="B7" s="238" t="str">
        <f>'Titulní list'!B290</f>
        <v xml:space="preserve">Hudební skladatel 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38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/>
    <row r="11" spans="1:10" ht="17.25" customHeight="1" x14ac:dyDescent="0.2">
      <c r="A11" s="223" t="s">
        <v>404</v>
      </c>
      <c r="B11" s="215" t="str">
        <f>'Titulní list'!B291</f>
        <v>Hudebníci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405</v>
      </c>
      <c r="B15" s="215" t="str">
        <f>'Titulní list'!B292</f>
        <v>Zvukaři v nahrávacím studiu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/>
    <row r="19" spans="1:10" ht="17.25" customHeight="1" x14ac:dyDescent="0.2">
      <c r="A19" s="223" t="s">
        <v>406</v>
      </c>
      <c r="B19" s="238" t="str">
        <f>'Titulní list'!B293</f>
        <v>Ostatní honoráře</v>
      </c>
      <c r="C19" s="52"/>
      <c r="D19" s="9"/>
      <c r="E19" s="9"/>
      <c r="F19" s="9"/>
      <c r="G19" s="9"/>
      <c r="H19" s="9"/>
      <c r="I19" s="99"/>
      <c r="J19" s="12"/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/>
    <row r="23" spans="1:10" ht="17.25" customHeight="1" x14ac:dyDescent="0.2">
      <c r="A23" s="223" t="s">
        <v>407</v>
      </c>
      <c r="B23" s="238" t="str">
        <f>'Titulní list'!B294</f>
        <v>Nahrávací studia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15"/>
      <c r="B25" s="16" t="s">
        <v>237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9" customHeight="1" x14ac:dyDescent="0.2"/>
    <row r="27" spans="1:10" ht="17.25" customHeight="1" x14ac:dyDescent="0.2">
      <c r="A27" s="223" t="s">
        <v>408</v>
      </c>
      <c r="B27" s="238" t="str">
        <f>'Titulní list'!B295</f>
        <v>Střih a mix hudby</v>
      </c>
      <c r="C27" s="52"/>
      <c r="D27" s="9"/>
      <c r="E27" s="9"/>
      <c r="F27" s="9"/>
      <c r="G27" s="9"/>
      <c r="H27" s="9"/>
      <c r="I27" s="99"/>
      <c r="J27" s="12"/>
    </row>
    <row r="28" spans="1:10" ht="17.25" customHeight="1" x14ac:dyDescent="0.2">
      <c r="A28" s="223"/>
      <c r="B28" s="223"/>
      <c r="C28" s="52"/>
      <c r="D28" s="9"/>
      <c r="E28" s="9"/>
      <c r="F28" s="9"/>
      <c r="G28" s="9"/>
      <c r="H28" s="9"/>
      <c r="I28" s="99"/>
      <c r="J28" s="12"/>
    </row>
    <row r="29" spans="1:10" ht="17.25" customHeight="1" x14ac:dyDescent="0.2">
      <c r="A29" s="15"/>
      <c r="B29" s="16" t="s">
        <v>237</v>
      </c>
      <c r="C29" s="221">
        <f>SUM(J27:J28)</f>
        <v>0</v>
      </c>
      <c r="D29" s="221"/>
      <c r="E29" s="221"/>
      <c r="F29" s="221"/>
      <c r="G29" s="221"/>
      <c r="H29" s="221"/>
      <c r="I29" s="221"/>
      <c r="J29" s="221">
        <f>SUM(J27:J28)</f>
        <v>0</v>
      </c>
    </row>
    <row r="30" spans="1:10" ht="9" customHeight="1" x14ac:dyDescent="0.2"/>
    <row r="31" spans="1:10" ht="17.25" customHeight="1" x14ac:dyDescent="0.2">
      <c r="A31" s="223" t="s">
        <v>409</v>
      </c>
      <c r="B31" s="238" t="str">
        <f>'Titulní list'!B296</f>
        <v>Archivní hudba, nákup licencí, poplatky (OSA, Intergram ad.)</v>
      </c>
      <c r="C31" s="52"/>
      <c r="D31" s="9"/>
      <c r="E31" s="9"/>
      <c r="F31" s="9"/>
      <c r="G31" s="9"/>
      <c r="H31" s="9"/>
      <c r="I31" s="99"/>
      <c r="J31" s="12"/>
    </row>
    <row r="32" spans="1:10" ht="17.25" customHeight="1" x14ac:dyDescent="0.2">
      <c r="A32" s="223"/>
      <c r="B32" s="223"/>
      <c r="C32" s="52"/>
      <c r="D32" s="9"/>
      <c r="E32" s="9"/>
      <c r="F32" s="9"/>
      <c r="G32" s="9"/>
      <c r="H32" s="9"/>
      <c r="I32" s="99"/>
      <c r="J32" s="12"/>
    </row>
    <row r="33" spans="1:11" ht="17.25" customHeight="1" x14ac:dyDescent="0.2">
      <c r="A33" s="15"/>
      <c r="B33" s="16" t="s">
        <v>237</v>
      </c>
      <c r="C33" s="224">
        <f>SUM(J31:J32)</f>
        <v>0</v>
      </c>
      <c r="D33" s="224"/>
      <c r="E33" s="224"/>
      <c r="F33" s="224"/>
      <c r="G33" s="224"/>
      <c r="H33" s="224"/>
      <c r="I33" s="224"/>
      <c r="J33" s="224">
        <f>SUM(J31:J32)</f>
        <v>0</v>
      </c>
    </row>
    <row r="34" spans="1:11" ht="9" customHeight="1" x14ac:dyDescent="0.2"/>
    <row r="35" spans="1:11" ht="17.25" customHeight="1" x14ac:dyDescent="0.2">
      <c r="A35" s="223" t="s">
        <v>410</v>
      </c>
      <c r="B35" s="238" t="str">
        <f>'Titulní list'!B297</f>
        <v>Ostatní</v>
      </c>
      <c r="C35" s="52"/>
      <c r="D35" s="9"/>
      <c r="E35" s="9"/>
      <c r="F35" s="9"/>
      <c r="G35" s="9"/>
      <c r="H35" s="9"/>
      <c r="I35" s="99"/>
      <c r="J35" s="12"/>
    </row>
    <row r="36" spans="1:11" ht="17.25" customHeight="1" x14ac:dyDescent="0.2">
      <c r="A36" s="223"/>
      <c r="B36" s="223"/>
      <c r="C36" s="52"/>
      <c r="D36" s="9"/>
      <c r="E36" s="9"/>
      <c r="F36" s="9"/>
      <c r="G36" s="9"/>
      <c r="H36" s="9"/>
      <c r="I36" s="99"/>
      <c r="J36" s="12"/>
    </row>
    <row r="37" spans="1:11" ht="17.25" customHeight="1" x14ac:dyDescent="0.2">
      <c r="A37" s="15"/>
      <c r="B37" s="16" t="s">
        <v>237</v>
      </c>
      <c r="C37" s="224">
        <f>SUM(J35:J36)</f>
        <v>0</v>
      </c>
      <c r="D37" s="224"/>
      <c r="E37" s="224"/>
      <c r="F37" s="224"/>
      <c r="G37" s="224"/>
      <c r="H37" s="224"/>
      <c r="I37" s="224"/>
      <c r="J37" s="224">
        <f>SUM(J35:J36)</f>
        <v>0</v>
      </c>
    </row>
    <row r="38" spans="1:11" ht="17.25" customHeight="1" x14ac:dyDescent="0.2"/>
    <row r="39" spans="1:11" s="62" customFormat="1" ht="22.7" customHeight="1" x14ac:dyDescent="0.2">
      <c r="A39" s="189" t="s">
        <v>35</v>
      </c>
      <c r="B39" s="189"/>
      <c r="C39" s="227">
        <f>SUM(C37+C33+C29+C25+C21+C17+C13+C9)</f>
        <v>0</v>
      </c>
      <c r="D39" s="227"/>
      <c r="E39" s="227"/>
      <c r="F39" s="227"/>
      <c r="G39" s="227"/>
      <c r="H39" s="227"/>
      <c r="I39" s="227"/>
      <c r="J39" s="227"/>
    </row>
    <row r="40" spans="1:11" ht="17.25" customHeight="1" x14ac:dyDescent="0.2"/>
    <row r="41" spans="1:11" ht="17.649999999999999" customHeight="1" x14ac:dyDescent="0.2">
      <c r="A41" s="223" t="s">
        <v>411</v>
      </c>
      <c r="B41" s="238" t="s">
        <v>282</v>
      </c>
      <c r="C41" s="52"/>
      <c r="D41" s="9"/>
      <c r="E41" s="9"/>
      <c r="F41" s="9"/>
      <c r="G41" s="9"/>
      <c r="H41" s="9"/>
      <c r="I41" s="105"/>
      <c r="J41" s="12"/>
    </row>
    <row r="42" spans="1:11" ht="17.649999999999999" customHeight="1" x14ac:dyDescent="0.2">
      <c r="A42" s="223"/>
      <c r="B42" s="238"/>
      <c r="C42" s="52"/>
      <c r="D42" s="9"/>
      <c r="E42" s="9"/>
      <c r="F42" s="9"/>
      <c r="G42" s="9"/>
      <c r="H42" s="9"/>
      <c r="I42" s="105"/>
      <c r="J42" s="12"/>
    </row>
    <row r="43" spans="1:11" ht="17.25" customHeight="1" x14ac:dyDescent="0.2">
      <c r="A43" s="15"/>
      <c r="B43" s="16" t="s">
        <v>237</v>
      </c>
      <c r="C43" s="224">
        <f>SUM(J41:J42)</f>
        <v>0</v>
      </c>
      <c r="D43" s="224"/>
      <c r="E43" s="224"/>
      <c r="F43" s="224"/>
      <c r="G43" s="224"/>
      <c r="H43" s="224"/>
      <c r="I43" s="224"/>
      <c r="J43" s="224">
        <f>SUM(J41:J42)</f>
        <v>0</v>
      </c>
    </row>
    <row r="44" spans="1:11" ht="12.75" customHeight="1" thickBot="1" x14ac:dyDescent="0.25"/>
    <row r="45" spans="1:11" ht="12.75" customHeight="1" thickBot="1" x14ac:dyDescent="0.25">
      <c r="A45" s="209"/>
      <c r="B45" s="211"/>
      <c r="C45" s="213" t="s">
        <v>246</v>
      </c>
      <c r="D45" s="194" t="s">
        <v>247</v>
      </c>
      <c r="E45" s="194" t="s">
        <v>248</v>
      </c>
      <c r="F45" s="194" t="s">
        <v>249</v>
      </c>
      <c r="G45" s="194" t="s">
        <v>250</v>
      </c>
      <c r="H45" s="194" t="s">
        <v>251</v>
      </c>
      <c r="I45" s="199" t="s">
        <v>432</v>
      </c>
      <c r="J45" s="201" t="s">
        <v>433</v>
      </c>
      <c r="K45" s="203" t="s">
        <v>253</v>
      </c>
    </row>
    <row r="46" spans="1:11" ht="12.75" customHeight="1" thickBot="1" x14ac:dyDescent="0.25">
      <c r="A46" s="210"/>
      <c r="B46" s="212"/>
      <c r="C46" s="214"/>
      <c r="D46" s="195"/>
      <c r="E46" s="195"/>
      <c r="F46" s="195"/>
      <c r="G46" s="195"/>
      <c r="H46" s="195"/>
      <c r="I46" s="200"/>
      <c r="J46" s="202"/>
      <c r="K46" s="204"/>
    </row>
    <row r="47" spans="1:11" ht="17.25" customHeight="1" x14ac:dyDescent="0.2">
      <c r="A47" s="205" t="s">
        <v>453</v>
      </c>
      <c r="B47" s="239" t="s">
        <v>434</v>
      </c>
      <c r="C47" s="90"/>
      <c r="D47" s="71"/>
      <c r="E47" s="71"/>
      <c r="F47" s="71"/>
      <c r="G47" s="71"/>
      <c r="H47" s="71"/>
      <c r="I47" s="101"/>
      <c r="J47" s="107"/>
      <c r="K47" s="91"/>
    </row>
    <row r="48" spans="1:11" ht="17.25" customHeight="1" x14ac:dyDescent="0.2">
      <c r="A48" s="205"/>
      <c r="B48" s="239"/>
      <c r="C48" s="52"/>
      <c r="D48" s="9"/>
      <c r="E48" s="9"/>
      <c r="F48" s="9"/>
      <c r="G48" s="9"/>
      <c r="H48" s="9"/>
      <c r="I48" s="99"/>
      <c r="J48" s="108"/>
      <c r="K48" s="92"/>
    </row>
    <row r="49" spans="1:11" ht="17.25" customHeight="1" x14ac:dyDescent="0.2">
      <c r="A49" s="205"/>
      <c r="B49" s="239"/>
      <c r="C49" s="52"/>
      <c r="D49" s="9"/>
      <c r="E49" s="9"/>
      <c r="F49" s="9"/>
      <c r="G49" s="9"/>
      <c r="H49" s="9"/>
      <c r="I49" s="99"/>
      <c r="J49" s="108"/>
      <c r="K49" s="92"/>
    </row>
    <row r="50" spans="1:11" ht="17.25" customHeight="1" x14ac:dyDescent="0.2">
      <c r="A50" s="206"/>
      <c r="B50" s="240"/>
      <c r="C50" s="52"/>
      <c r="D50" s="9"/>
      <c r="E50" s="9"/>
      <c r="F50" s="9"/>
      <c r="G50" s="9"/>
      <c r="H50" s="9"/>
      <c r="I50" s="99"/>
      <c r="J50" s="108"/>
      <c r="K50" s="92"/>
    </row>
    <row r="51" spans="1:11" ht="17.25" customHeight="1" thickBot="1" x14ac:dyDescent="0.25">
      <c r="A51" s="93"/>
      <c r="B51" s="94" t="s">
        <v>237</v>
      </c>
      <c r="C51" s="196">
        <f>SUM(K47:K50)</f>
        <v>0</v>
      </c>
      <c r="D51" s="197"/>
      <c r="E51" s="197"/>
      <c r="F51" s="197"/>
      <c r="G51" s="197"/>
      <c r="H51" s="197"/>
      <c r="I51" s="197"/>
      <c r="J51" s="197"/>
      <c r="K51" s="198"/>
    </row>
  </sheetData>
  <sheetProtection selectLockedCells="1" selectUnlockedCells="1"/>
  <mergeCells count="55">
    <mergeCell ref="A39:B39"/>
    <mergeCell ref="C39:J39"/>
    <mergeCell ref="A41:A42"/>
    <mergeCell ref="B41:B42"/>
    <mergeCell ref="C43:J43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47:A50"/>
    <mergeCell ref="B47:B50"/>
    <mergeCell ref="A45:A46"/>
    <mergeCell ref="B45:B46"/>
    <mergeCell ref="C45:C46"/>
    <mergeCell ref="D45:D46"/>
    <mergeCell ref="C51:K51"/>
    <mergeCell ref="G45:G46"/>
    <mergeCell ref="H45:H46"/>
    <mergeCell ref="I45:I46"/>
    <mergeCell ref="J45:J46"/>
    <mergeCell ref="K45:K46"/>
    <mergeCell ref="E45:E46"/>
    <mergeCell ref="F45:F46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3F5A8-7F49-4096-92D5-2234E9FC0AF3}">
  <dimension ref="A1:K47"/>
  <sheetViews>
    <sheetView showGridLines="0" zoomScale="75" zoomScaleNormal="75" workbookViewId="0">
      <selection activeCell="L33" sqref="L33"/>
    </sheetView>
  </sheetViews>
  <sheetFormatPr defaultColWidth="12" defaultRowHeight="12.75" customHeight="1" x14ac:dyDescent="0.2"/>
  <cols>
    <col min="1" max="1" width="6.28515625" style="47" customWidth="1"/>
    <col min="2" max="2" width="30.28515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ht="17.25" customHeight="1" x14ac:dyDescent="0.2">
      <c r="A3" s="215" t="s">
        <v>1</v>
      </c>
      <c r="B3" s="215"/>
      <c r="C3" s="216" t="str">
        <f>IF('Titulní list'!C6=0," ",'Titulní list'!C6)</f>
        <v xml:space="preserve"> </v>
      </c>
      <c r="D3" s="216"/>
      <c r="E3" s="51"/>
      <c r="J3" s="48"/>
    </row>
    <row r="4" spans="1:10" ht="28.35" customHeight="1" x14ac:dyDescent="0.2"/>
    <row r="5" spans="1:10" s="51" customFormat="1" ht="18.95" customHeight="1" x14ac:dyDescent="0.2">
      <c r="A5" s="236">
        <v>20</v>
      </c>
      <c r="B5" s="218" t="str">
        <f>'Titulní list'!B312</f>
        <v>Ostatní (pojištění, finanční, právní služby, poplatky ad.)</v>
      </c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18.95" customHeight="1" x14ac:dyDescent="0.2">
      <c r="A6" s="236"/>
      <c r="B6" s="218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23" t="s">
        <v>412</v>
      </c>
      <c r="B7" s="215" t="str">
        <f>'Titulní list'!B314</f>
        <v>Právní služby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23"/>
      <c r="B8" s="215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237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/>
    <row r="11" spans="1:10" ht="17.25" customHeight="1" x14ac:dyDescent="0.2">
      <c r="A11" s="223" t="s">
        <v>413</v>
      </c>
      <c r="B11" s="215" t="str">
        <f>'Titulní list'!B315</f>
        <v>Pojištění</v>
      </c>
      <c r="C11" s="52"/>
      <c r="D11" s="9"/>
      <c r="E11" s="9"/>
      <c r="F11" s="9"/>
      <c r="G11" s="9"/>
      <c r="H11" s="9"/>
      <c r="I11" s="99"/>
      <c r="J11" s="12"/>
    </row>
    <row r="12" spans="1:10" ht="17.25" customHeight="1" x14ac:dyDescent="0.2">
      <c r="A12" s="223"/>
      <c r="B12" s="223"/>
      <c r="C12" s="52"/>
      <c r="D12" s="9"/>
      <c r="E12" s="9"/>
      <c r="F12" s="9"/>
      <c r="G12" s="9"/>
      <c r="H12" s="9"/>
      <c r="I12" s="99"/>
      <c r="J12" s="12"/>
    </row>
    <row r="13" spans="1:10" ht="17.25" customHeight="1" x14ac:dyDescent="0.2">
      <c r="A13" s="15"/>
      <c r="B13" s="16" t="s">
        <v>237</v>
      </c>
      <c r="C13" s="224">
        <f>SUM(J11:J12)</f>
        <v>0</v>
      </c>
      <c r="D13" s="224"/>
      <c r="E13" s="224"/>
      <c r="F13" s="224"/>
      <c r="G13" s="224"/>
      <c r="H13" s="224"/>
      <c r="I13" s="224"/>
      <c r="J13" s="224">
        <f>SUM(J11:J12)</f>
        <v>0</v>
      </c>
    </row>
    <row r="14" spans="1:10" ht="9" customHeight="1" x14ac:dyDescent="0.2"/>
    <row r="15" spans="1:10" ht="17.25" customHeight="1" x14ac:dyDescent="0.2">
      <c r="A15" s="223" t="s">
        <v>414</v>
      </c>
      <c r="B15" s="215" t="str">
        <f>'Titulní list'!B317</f>
        <v>Bankovní poplatky, náklady na financování</v>
      </c>
      <c r="C15" s="52"/>
      <c r="D15" s="9"/>
      <c r="E15" s="9"/>
      <c r="F15" s="9"/>
      <c r="G15" s="9"/>
      <c r="H15" s="9"/>
      <c r="I15" s="99"/>
      <c r="J15" s="12"/>
    </row>
    <row r="16" spans="1:10" ht="17.25" customHeight="1" x14ac:dyDescent="0.2">
      <c r="A16" s="223"/>
      <c r="B16" s="223"/>
      <c r="C16" s="52"/>
      <c r="D16" s="9"/>
      <c r="E16" s="9"/>
      <c r="F16" s="9"/>
      <c r="G16" s="9"/>
      <c r="H16" s="9"/>
      <c r="I16" s="99"/>
      <c r="J16" s="12"/>
    </row>
    <row r="17" spans="1:10" ht="17.25" customHeight="1" x14ac:dyDescent="0.2">
      <c r="A17" s="15"/>
      <c r="B17" s="16" t="s">
        <v>237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/>
    <row r="19" spans="1:10" ht="17.25" customHeight="1" x14ac:dyDescent="0.2">
      <c r="A19" s="223" t="s">
        <v>415</v>
      </c>
      <c r="B19" s="215" t="str">
        <f>'Titulní list'!B318</f>
        <v>Daňoví poradci</v>
      </c>
      <c r="C19" s="52"/>
      <c r="D19" s="9"/>
      <c r="E19" s="9"/>
      <c r="F19" s="9"/>
      <c r="G19" s="9"/>
      <c r="H19" s="9"/>
      <c r="I19" s="99"/>
      <c r="J19" s="12"/>
    </row>
    <row r="20" spans="1:10" ht="17.25" customHeight="1" x14ac:dyDescent="0.2">
      <c r="A20" s="223"/>
      <c r="B20" s="223"/>
      <c r="C20" s="52"/>
      <c r="D20" s="9"/>
      <c r="E20" s="9"/>
      <c r="F20" s="9"/>
      <c r="G20" s="9"/>
      <c r="H20" s="9"/>
      <c r="I20" s="99"/>
      <c r="J20" s="12"/>
    </row>
    <row r="21" spans="1:10" ht="17.25" customHeight="1" x14ac:dyDescent="0.2">
      <c r="A21" s="15"/>
      <c r="B21" s="16" t="s">
        <v>237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/>
    <row r="23" spans="1:10" ht="17.25" customHeight="1" x14ac:dyDescent="0.2">
      <c r="A23" s="223" t="s">
        <v>416</v>
      </c>
      <c r="B23" s="215" t="str">
        <f>'Titulní list'!B319</f>
        <v>Účetní služby a audity</v>
      </c>
      <c r="C23" s="52"/>
      <c r="D23" s="9"/>
      <c r="E23" s="9"/>
      <c r="F23" s="9"/>
      <c r="G23" s="9"/>
      <c r="H23" s="9"/>
      <c r="I23" s="99"/>
      <c r="J23" s="12"/>
    </row>
    <row r="24" spans="1:10" ht="17.25" customHeight="1" x14ac:dyDescent="0.2">
      <c r="A24" s="223"/>
      <c r="B24" s="223"/>
      <c r="C24" s="52"/>
      <c r="D24" s="9"/>
      <c r="E24" s="9"/>
      <c r="F24" s="9"/>
      <c r="G24" s="9"/>
      <c r="H24" s="9"/>
      <c r="I24" s="99"/>
      <c r="J24" s="12"/>
    </row>
    <row r="25" spans="1:10" ht="17.25" customHeight="1" x14ac:dyDescent="0.2">
      <c r="A25" s="15"/>
      <c r="B25" s="16" t="s">
        <v>237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9" customHeight="1" x14ac:dyDescent="0.2"/>
    <row r="27" spans="1:10" ht="17.25" customHeight="1" x14ac:dyDescent="0.2">
      <c r="A27" s="223" t="s">
        <v>417</v>
      </c>
      <c r="B27" s="215" t="str">
        <f>'Titulní list'!B320</f>
        <v>Ostatní</v>
      </c>
      <c r="C27" s="52"/>
      <c r="D27" s="9"/>
      <c r="E27" s="9"/>
      <c r="F27" s="9"/>
      <c r="G27" s="9"/>
      <c r="H27" s="9"/>
      <c r="I27" s="99"/>
      <c r="J27" s="12"/>
    </row>
    <row r="28" spans="1:10" ht="17.25" customHeight="1" x14ac:dyDescent="0.2">
      <c r="A28" s="223"/>
      <c r="B28" s="223"/>
      <c r="C28" s="52"/>
      <c r="D28" s="9"/>
      <c r="E28" s="9"/>
      <c r="F28" s="9"/>
      <c r="G28" s="9"/>
      <c r="H28" s="9"/>
      <c r="I28" s="99"/>
      <c r="J28" s="12"/>
    </row>
    <row r="29" spans="1:10" ht="17.25" customHeight="1" x14ac:dyDescent="0.2">
      <c r="A29" s="15"/>
      <c r="B29" s="16" t="s">
        <v>237</v>
      </c>
      <c r="C29" s="221">
        <f>SUM(J27:J28)</f>
        <v>0</v>
      </c>
      <c r="D29" s="221"/>
      <c r="E29" s="221"/>
      <c r="F29" s="221"/>
      <c r="G29" s="221"/>
      <c r="H29" s="221"/>
      <c r="I29" s="221"/>
      <c r="J29" s="221">
        <f>SUM(J27:J28)</f>
        <v>0</v>
      </c>
    </row>
    <row r="30" spans="1:10" ht="9" customHeight="1" x14ac:dyDescent="0.2"/>
    <row r="31" spans="1:10" ht="17.25" customHeight="1" x14ac:dyDescent="0.2">
      <c r="A31" s="223" t="s">
        <v>418</v>
      </c>
      <c r="B31" s="233" t="str">
        <f>'Titulní list'!B322</f>
        <v>Collecting Agency</v>
      </c>
      <c r="C31" s="52"/>
      <c r="D31" s="9"/>
      <c r="E31" s="9"/>
      <c r="F31" s="9"/>
      <c r="G31" s="9"/>
      <c r="H31" s="9"/>
      <c r="I31" s="99"/>
      <c r="J31" s="12"/>
    </row>
    <row r="32" spans="1:10" ht="17.25" customHeight="1" x14ac:dyDescent="0.2">
      <c r="A32" s="223"/>
      <c r="B32" s="223"/>
      <c r="C32" s="52"/>
      <c r="D32" s="9"/>
      <c r="E32" s="9"/>
      <c r="F32" s="9"/>
      <c r="G32" s="9"/>
      <c r="H32" s="9"/>
      <c r="I32" s="99"/>
      <c r="J32" s="12"/>
    </row>
    <row r="33" spans="1:11" ht="17.25" customHeight="1" x14ac:dyDescent="0.2">
      <c r="A33" s="15"/>
      <c r="B33" s="16" t="s">
        <v>237</v>
      </c>
      <c r="C33" s="224">
        <f>SUM(J31:J32)</f>
        <v>0</v>
      </c>
      <c r="D33" s="224"/>
      <c r="E33" s="224"/>
      <c r="F33" s="224"/>
      <c r="G33" s="224"/>
      <c r="H33" s="224"/>
      <c r="I33" s="224"/>
      <c r="J33" s="224">
        <f>SUM(J31:J32)</f>
        <v>0</v>
      </c>
    </row>
    <row r="34" spans="1:11" ht="9" customHeight="1" x14ac:dyDescent="0.2"/>
    <row r="35" spans="1:11" ht="17.25" customHeight="1" x14ac:dyDescent="0.2">
      <c r="A35" s="223" t="s">
        <v>419</v>
      </c>
      <c r="B35" s="215" t="str">
        <f>'Titulní list'!B323</f>
        <v>Poplatky fondům</v>
      </c>
      <c r="C35" s="52"/>
      <c r="D35" s="9"/>
      <c r="E35" s="9"/>
      <c r="F35" s="9"/>
      <c r="G35" s="9"/>
      <c r="H35" s="9"/>
      <c r="I35" s="99"/>
      <c r="J35" s="12"/>
    </row>
    <row r="36" spans="1:11" ht="17.25" customHeight="1" x14ac:dyDescent="0.2">
      <c r="A36" s="223"/>
      <c r="B36" s="223"/>
      <c r="C36" s="52"/>
      <c r="D36" s="9"/>
      <c r="E36" s="9"/>
      <c r="F36" s="9"/>
      <c r="G36" s="9"/>
      <c r="H36" s="9"/>
      <c r="I36" s="99"/>
      <c r="J36" s="12"/>
    </row>
    <row r="37" spans="1:11" ht="17.25" customHeight="1" x14ac:dyDescent="0.2">
      <c r="A37" s="15"/>
      <c r="B37" s="16" t="s">
        <v>237</v>
      </c>
      <c r="C37" s="224">
        <f>SUM(J35:J36)</f>
        <v>0</v>
      </c>
      <c r="D37" s="224"/>
      <c r="E37" s="224"/>
      <c r="F37" s="224"/>
      <c r="G37" s="224"/>
      <c r="H37" s="224"/>
      <c r="I37" s="224"/>
      <c r="J37" s="224">
        <f>SUM(J35:J36)</f>
        <v>0</v>
      </c>
    </row>
    <row r="38" spans="1:11" ht="17.25" customHeight="1" x14ac:dyDescent="0.2"/>
    <row r="39" spans="1:11" s="62" customFormat="1" ht="22.7" customHeight="1" x14ac:dyDescent="0.2">
      <c r="A39" s="189" t="s">
        <v>35</v>
      </c>
      <c r="B39" s="189"/>
      <c r="C39" s="227">
        <f>SUM(C37+C33+C29+C25+C21+C17+C13+C9)</f>
        <v>0</v>
      </c>
      <c r="D39" s="227"/>
      <c r="E39" s="227"/>
      <c r="F39" s="227"/>
      <c r="G39" s="227"/>
      <c r="H39" s="227"/>
      <c r="I39" s="227"/>
      <c r="J39" s="227"/>
    </row>
    <row r="40" spans="1:11" ht="12.75" customHeight="1" thickBot="1" x14ac:dyDescent="0.25"/>
    <row r="41" spans="1:11" ht="12.75" customHeight="1" thickBot="1" x14ac:dyDescent="0.25">
      <c r="A41" s="209"/>
      <c r="B41" s="211"/>
      <c r="C41" s="213" t="s">
        <v>246</v>
      </c>
      <c r="D41" s="194" t="s">
        <v>247</v>
      </c>
      <c r="E41" s="194" t="s">
        <v>248</v>
      </c>
      <c r="F41" s="194" t="s">
        <v>249</v>
      </c>
      <c r="G41" s="194" t="s">
        <v>250</v>
      </c>
      <c r="H41" s="194" t="s">
        <v>251</v>
      </c>
      <c r="I41" s="199" t="s">
        <v>432</v>
      </c>
      <c r="J41" s="201" t="s">
        <v>433</v>
      </c>
      <c r="K41" s="203" t="s">
        <v>253</v>
      </c>
    </row>
    <row r="42" spans="1:11" ht="12.75" customHeight="1" thickBot="1" x14ac:dyDescent="0.25">
      <c r="A42" s="210"/>
      <c r="B42" s="212"/>
      <c r="C42" s="214"/>
      <c r="D42" s="195"/>
      <c r="E42" s="195"/>
      <c r="F42" s="195"/>
      <c r="G42" s="195"/>
      <c r="H42" s="195"/>
      <c r="I42" s="200"/>
      <c r="J42" s="202"/>
      <c r="K42" s="204"/>
    </row>
    <row r="43" spans="1:11" ht="17.25" customHeight="1" x14ac:dyDescent="0.2">
      <c r="A43" s="205" t="s">
        <v>454</v>
      </c>
      <c r="B43" s="239" t="s">
        <v>434</v>
      </c>
      <c r="C43" s="90"/>
      <c r="D43" s="71"/>
      <c r="E43" s="71"/>
      <c r="F43" s="71"/>
      <c r="G43" s="71"/>
      <c r="H43" s="71"/>
      <c r="I43" s="101"/>
      <c r="J43" s="107"/>
      <c r="K43" s="91"/>
    </row>
    <row r="44" spans="1:11" ht="17.25" customHeight="1" x14ac:dyDescent="0.2">
      <c r="A44" s="205"/>
      <c r="B44" s="239"/>
      <c r="C44" s="52"/>
      <c r="D44" s="9"/>
      <c r="E44" s="9"/>
      <c r="F44" s="9"/>
      <c r="G44" s="9"/>
      <c r="H44" s="9"/>
      <c r="I44" s="99"/>
      <c r="J44" s="108"/>
      <c r="K44" s="92"/>
    </row>
    <row r="45" spans="1:11" ht="17.25" customHeight="1" x14ac:dyDescent="0.2">
      <c r="A45" s="205"/>
      <c r="B45" s="239"/>
      <c r="C45" s="52"/>
      <c r="D45" s="9"/>
      <c r="E45" s="9"/>
      <c r="F45" s="9"/>
      <c r="G45" s="9"/>
      <c r="H45" s="9"/>
      <c r="I45" s="99"/>
      <c r="J45" s="108"/>
      <c r="K45" s="92"/>
    </row>
    <row r="46" spans="1:11" ht="17.25" customHeight="1" x14ac:dyDescent="0.2">
      <c r="A46" s="206"/>
      <c r="B46" s="240"/>
      <c r="C46" s="52"/>
      <c r="D46" s="9"/>
      <c r="E46" s="9"/>
      <c r="F46" s="9"/>
      <c r="G46" s="9"/>
      <c r="H46" s="9"/>
      <c r="I46" s="99"/>
      <c r="J46" s="108"/>
      <c r="K46" s="92"/>
    </row>
    <row r="47" spans="1:11" ht="17.25" customHeight="1" thickBot="1" x14ac:dyDescent="0.25">
      <c r="A47" s="93"/>
      <c r="B47" s="94" t="s">
        <v>237</v>
      </c>
      <c r="C47" s="196">
        <f>SUM(K43:K46)</f>
        <v>0</v>
      </c>
      <c r="D47" s="197"/>
      <c r="E47" s="197"/>
      <c r="F47" s="197"/>
      <c r="G47" s="197"/>
      <c r="H47" s="197"/>
      <c r="I47" s="197"/>
      <c r="J47" s="197"/>
      <c r="K47" s="198"/>
    </row>
  </sheetData>
  <sheetProtection selectLockedCells="1" selectUnlockedCells="1"/>
  <mergeCells count="52">
    <mergeCell ref="A39:B39"/>
    <mergeCell ref="C39:J39"/>
    <mergeCell ref="A31:A32"/>
    <mergeCell ref="B31:B32"/>
    <mergeCell ref="C33:J33"/>
    <mergeCell ref="A35:A36"/>
    <mergeCell ref="B35:B36"/>
    <mergeCell ref="C37:J37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A7:A8"/>
    <mergeCell ref="B7:B8"/>
    <mergeCell ref="C9:J9"/>
    <mergeCell ref="A11:A12"/>
    <mergeCell ref="B11:B12"/>
    <mergeCell ref="C13:J13"/>
    <mergeCell ref="E5:E6"/>
    <mergeCell ref="F5:F6"/>
    <mergeCell ref="G5:G6"/>
    <mergeCell ref="H5:H6"/>
    <mergeCell ref="I5:I6"/>
    <mergeCell ref="J5:J6"/>
    <mergeCell ref="A3:B3"/>
    <mergeCell ref="C3:D3"/>
    <mergeCell ref="A5:A6"/>
    <mergeCell ref="B5:B6"/>
    <mergeCell ref="C5:C6"/>
    <mergeCell ref="D5:D6"/>
    <mergeCell ref="A43:A46"/>
    <mergeCell ref="B43:B46"/>
    <mergeCell ref="A41:A42"/>
    <mergeCell ref="B41:B42"/>
    <mergeCell ref="C41:C42"/>
    <mergeCell ref="D41:D42"/>
    <mergeCell ref="C47:K47"/>
    <mergeCell ref="G41:G42"/>
    <mergeCell ref="H41:H42"/>
    <mergeCell ref="I41:I42"/>
    <mergeCell ref="J41:J42"/>
    <mergeCell ref="K41:K42"/>
    <mergeCell ref="E41:E42"/>
    <mergeCell ref="F41:F42"/>
  </mergeCells>
  <pageMargins left="0.74791666666666667" right="0.74791666666666667" top="0.74791666666666667" bottom="1.6430555555555557" header="0.51180555555555551" footer="0.74791666666666667"/>
  <pageSetup paperSize="9" scale="87" orientation="landscape" useFirstPageNumber="1" horizontalDpi="300" verticalDpi="300"/>
  <headerFooter alignWithMargins="0"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9C80-3BF2-406E-8ABF-E1CB8477132D}">
  <dimension ref="A1:K31"/>
  <sheetViews>
    <sheetView showGridLines="0" zoomScale="75" zoomScaleNormal="75" workbookViewId="0">
      <selection activeCell="E35" sqref="E35"/>
    </sheetView>
  </sheetViews>
  <sheetFormatPr defaultColWidth="12" defaultRowHeight="12.75" customHeight="1" x14ac:dyDescent="0.2"/>
  <cols>
    <col min="1" max="1" width="6.28515625" style="47" customWidth="1"/>
    <col min="2" max="2" width="27.140625" style="47" customWidth="1"/>
    <col min="3" max="3" width="22.28515625" style="48" customWidth="1"/>
    <col min="4" max="4" width="22.28515625" style="47" customWidth="1"/>
    <col min="5" max="8" width="18.28515625" style="47" customWidth="1"/>
    <col min="9" max="9" width="18.28515625" style="98" customWidth="1"/>
    <col min="10" max="10" width="18.28515625" style="25" customWidth="1"/>
    <col min="11" max="11" width="18.28515625" style="47" customWidth="1"/>
    <col min="12" max="14" width="23.28515625" style="47" customWidth="1"/>
    <col min="15" max="15" width="29.140625" style="47" customWidth="1"/>
    <col min="16" max="16" width="15.5703125" style="47" customWidth="1"/>
    <col min="17" max="17" width="15" style="47" customWidth="1"/>
    <col min="18" max="18" width="12" style="47"/>
    <col min="19" max="19" width="15.85546875" style="47" customWidth="1"/>
    <col min="20" max="16384" width="12" style="47"/>
  </cols>
  <sheetData>
    <row r="1" spans="1:10" ht="28.35" customHeight="1" x14ac:dyDescent="0.2">
      <c r="A1" s="49" t="s">
        <v>245</v>
      </c>
    </row>
    <row r="2" spans="1:10" ht="17.25" customHeight="1" x14ac:dyDescent="0.2">
      <c r="A2" s="50"/>
    </row>
    <row r="3" spans="1:10" s="1" customFormat="1" ht="17.25" customHeight="1" x14ac:dyDescent="0.2">
      <c r="A3" s="184" t="s">
        <v>1</v>
      </c>
      <c r="B3" s="184"/>
      <c r="C3" s="235" t="str">
        <f>IF('Titulní list'!C6=0," ",'Titulní list'!C6)</f>
        <v xml:space="preserve"> </v>
      </c>
      <c r="D3" s="235"/>
      <c r="E3" s="7"/>
      <c r="F3" s="5"/>
      <c r="I3" s="109"/>
      <c r="J3" s="61"/>
    </row>
    <row r="4" spans="1:10" ht="28.35" customHeight="1" x14ac:dyDescent="0.2"/>
    <row r="5" spans="1:10" s="51" customFormat="1" ht="22.9" customHeight="1" x14ac:dyDescent="0.2">
      <c r="A5" s="236">
        <v>21</v>
      </c>
      <c r="B5" s="243"/>
      <c r="C5" s="219" t="s">
        <v>246</v>
      </c>
      <c r="D5" s="220" t="s">
        <v>247</v>
      </c>
      <c r="E5" s="220" t="s">
        <v>248</v>
      </c>
      <c r="F5" s="220" t="s">
        <v>249</v>
      </c>
      <c r="G5" s="220" t="s">
        <v>250</v>
      </c>
      <c r="H5" s="220" t="s">
        <v>251</v>
      </c>
      <c r="I5" s="222" t="s">
        <v>252</v>
      </c>
      <c r="J5" s="219" t="s">
        <v>253</v>
      </c>
    </row>
    <row r="6" spans="1:10" ht="22.9" customHeight="1" x14ac:dyDescent="0.2">
      <c r="A6" s="236"/>
      <c r="B6" s="243"/>
      <c r="C6" s="219"/>
      <c r="D6" s="220"/>
      <c r="E6" s="220"/>
      <c r="F6" s="220"/>
      <c r="G6" s="220"/>
      <c r="H6" s="220"/>
      <c r="I6" s="222"/>
      <c r="J6" s="219"/>
    </row>
    <row r="7" spans="1:10" ht="17.25" customHeight="1" x14ac:dyDescent="0.2">
      <c r="A7" s="242">
        <v>2102</v>
      </c>
      <c r="B7" s="241" t="s">
        <v>241</v>
      </c>
      <c r="C7" s="52"/>
      <c r="D7" s="9"/>
      <c r="E7" s="9"/>
      <c r="F7" s="9"/>
      <c r="G7" s="9"/>
      <c r="H7" s="9"/>
      <c r="I7" s="99"/>
      <c r="J7" s="12"/>
    </row>
    <row r="8" spans="1:10" ht="17.25" customHeight="1" x14ac:dyDescent="0.2">
      <c r="A8" s="242"/>
      <c r="B8" s="241"/>
      <c r="C8" s="52"/>
      <c r="D8" s="9"/>
      <c r="E8" s="9"/>
      <c r="F8" s="9"/>
      <c r="G8" s="9"/>
      <c r="H8" s="9"/>
      <c r="I8" s="99"/>
      <c r="J8" s="12"/>
    </row>
    <row r="9" spans="1:10" ht="17.25" customHeight="1" x14ac:dyDescent="0.2">
      <c r="A9" s="15"/>
      <c r="B9" s="16" t="s">
        <v>35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>
      <c r="B10" s="50"/>
      <c r="C10" s="63"/>
      <c r="D10" s="66"/>
      <c r="E10" s="66"/>
      <c r="F10" s="66"/>
      <c r="G10" s="66"/>
      <c r="H10" s="66"/>
      <c r="I10" s="110"/>
      <c r="J10" s="63"/>
    </row>
    <row r="11" spans="1:10" s="67" customFormat="1" ht="22.9" customHeight="1" x14ac:dyDescent="0.2">
      <c r="A11" s="245"/>
      <c r="B11" s="246" t="s">
        <v>420</v>
      </c>
      <c r="C11" s="247" t="s">
        <v>246</v>
      </c>
      <c r="D11" s="248" t="s">
        <v>247</v>
      </c>
      <c r="E11" s="248" t="s">
        <v>248</v>
      </c>
      <c r="F11" s="248" t="s">
        <v>249</v>
      </c>
      <c r="G11" s="248" t="s">
        <v>250</v>
      </c>
      <c r="H11" s="248" t="s">
        <v>251</v>
      </c>
      <c r="I11" s="249" t="s">
        <v>252</v>
      </c>
      <c r="J11" s="247" t="s">
        <v>253</v>
      </c>
    </row>
    <row r="12" spans="1:10" s="67" customFormat="1" ht="22.9" customHeight="1" thickBot="1" x14ac:dyDescent="0.25">
      <c r="A12" s="245"/>
      <c r="B12" s="245"/>
      <c r="C12" s="247"/>
      <c r="D12" s="248"/>
      <c r="E12" s="248"/>
      <c r="F12" s="248"/>
      <c r="G12" s="248"/>
      <c r="H12" s="248"/>
      <c r="I12" s="249"/>
      <c r="J12" s="247"/>
    </row>
    <row r="13" spans="1:10" ht="17.25" customHeight="1" x14ac:dyDescent="0.2">
      <c r="A13" s="250">
        <v>2103</v>
      </c>
      <c r="B13" s="253" t="s">
        <v>459</v>
      </c>
      <c r="C13" s="52"/>
      <c r="D13" s="9"/>
      <c r="E13" s="9"/>
      <c r="F13" s="9"/>
      <c r="G13" s="9"/>
      <c r="H13" s="9"/>
      <c r="I13" s="99"/>
      <c r="J13" s="12"/>
    </row>
    <row r="14" spans="1:10" ht="17.25" customHeight="1" x14ac:dyDescent="0.2">
      <c r="A14" s="251"/>
      <c r="B14" s="254"/>
      <c r="C14" s="52"/>
      <c r="D14" s="9"/>
      <c r="E14" s="9"/>
      <c r="F14" s="9"/>
      <c r="G14" s="9"/>
      <c r="H14" s="9"/>
      <c r="I14" s="99"/>
      <c r="J14" s="12"/>
    </row>
    <row r="15" spans="1:10" ht="17.25" customHeight="1" x14ac:dyDescent="0.2">
      <c r="A15" s="252"/>
      <c r="B15" s="255"/>
      <c r="C15" s="84"/>
      <c r="D15" s="85"/>
      <c r="E15" s="85"/>
      <c r="F15" s="85"/>
      <c r="G15" s="85"/>
      <c r="H15" s="85"/>
      <c r="I15" s="113"/>
      <c r="J15" s="86"/>
    </row>
    <row r="16" spans="1:10" ht="17.25" customHeight="1" thickBot="1" x14ac:dyDescent="0.25">
      <c r="A16" s="15"/>
      <c r="B16" s="82" t="s">
        <v>35</v>
      </c>
      <c r="C16" s="244">
        <f>SUM(J13:J15)</f>
        <v>0</v>
      </c>
      <c r="D16" s="244"/>
      <c r="E16" s="244"/>
      <c r="F16" s="244"/>
      <c r="G16" s="244"/>
      <c r="H16" s="244"/>
      <c r="I16" s="244"/>
      <c r="J16" s="244"/>
    </row>
    <row r="17" spans="1:11" ht="17.25" customHeight="1" x14ac:dyDescent="0.2"/>
    <row r="18" spans="1:11" s="67" customFormat="1" ht="43.9" customHeight="1" x14ac:dyDescent="0.2">
      <c r="A18" s="245"/>
      <c r="B18" s="246" t="s">
        <v>421</v>
      </c>
      <c r="C18" s="247" t="s">
        <v>246</v>
      </c>
      <c r="D18" s="248" t="s">
        <v>247</v>
      </c>
      <c r="E18" s="248" t="s">
        <v>248</v>
      </c>
      <c r="F18" s="248" t="s">
        <v>249</v>
      </c>
      <c r="G18" s="248" t="s">
        <v>250</v>
      </c>
      <c r="H18" s="248" t="s">
        <v>251</v>
      </c>
      <c r="I18" s="249" t="s">
        <v>252</v>
      </c>
      <c r="J18" s="247" t="s">
        <v>253</v>
      </c>
    </row>
    <row r="19" spans="1:11" s="67" customFormat="1" ht="43.9" customHeight="1" x14ac:dyDescent="0.2">
      <c r="A19" s="245"/>
      <c r="B19" s="245"/>
      <c r="C19" s="247"/>
      <c r="D19" s="248"/>
      <c r="E19" s="248"/>
      <c r="F19" s="248"/>
      <c r="G19" s="248"/>
      <c r="H19" s="248"/>
      <c r="I19" s="249"/>
      <c r="J19" s="247"/>
    </row>
    <row r="20" spans="1:11" ht="17.25" customHeight="1" x14ac:dyDescent="0.2">
      <c r="A20" s="256">
        <v>2104</v>
      </c>
      <c r="B20" s="257" t="s">
        <v>425</v>
      </c>
      <c r="C20" s="57"/>
      <c r="D20" s="56"/>
      <c r="E20" s="56"/>
      <c r="F20" s="56"/>
      <c r="G20" s="56"/>
      <c r="H20" s="56"/>
      <c r="I20" s="103"/>
      <c r="J20" s="58"/>
    </row>
    <row r="21" spans="1:11" ht="17.25" customHeight="1" thickBot="1" x14ac:dyDescent="0.25">
      <c r="A21" s="256"/>
      <c r="B21" s="257"/>
      <c r="C21" s="83"/>
      <c r="D21" s="9"/>
      <c r="E21" s="9"/>
      <c r="F21" s="9"/>
      <c r="G21" s="9"/>
      <c r="H21" s="9"/>
      <c r="I21" s="99"/>
      <c r="J21" s="12"/>
    </row>
    <row r="22" spans="1:11" ht="17.25" customHeight="1" thickBot="1" x14ac:dyDescent="0.25">
      <c r="A22" s="256"/>
      <c r="B22" s="258"/>
      <c r="C22" s="87"/>
      <c r="D22" s="77"/>
      <c r="E22" s="78"/>
      <c r="F22" s="79"/>
      <c r="G22" s="77"/>
      <c r="H22" s="77"/>
      <c r="I22" s="114"/>
      <c r="J22" s="80"/>
      <c r="K22" s="81"/>
    </row>
    <row r="23" spans="1:11" ht="17.25" customHeight="1" thickBot="1" x14ac:dyDescent="0.25">
      <c r="A23" s="15"/>
      <c r="B23" s="68" t="s">
        <v>35</v>
      </c>
      <c r="C23" s="259">
        <f>SUM(J20:J22)</f>
        <v>0</v>
      </c>
      <c r="D23" s="259"/>
      <c r="E23" s="259"/>
      <c r="F23" s="259"/>
      <c r="G23" s="259"/>
      <c r="H23" s="259"/>
      <c r="I23" s="259"/>
      <c r="J23" s="259"/>
    </row>
    <row r="25" spans="1:11" ht="12.75" customHeight="1" thickBot="1" x14ac:dyDescent="0.25">
      <c r="A25" s="264"/>
      <c r="B25" s="266" t="s">
        <v>420</v>
      </c>
      <c r="C25" s="266" t="s">
        <v>246</v>
      </c>
      <c r="D25" s="270" t="s">
        <v>247</v>
      </c>
      <c r="E25" s="270" t="s">
        <v>248</v>
      </c>
      <c r="F25" s="270" t="s">
        <v>249</v>
      </c>
      <c r="G25" s="270" t="s">
        <v>250</v>
      </c>
      <c r="H25" s="270" t="s">
        <v>251</v>
      </c>
      <c r="I25" s="271" t="s">
        <v>432</v>
      </c>
      <c r="J25" s="273" t="s">
        <v>433</v>
      </c>
      <c r="K25" s="275" t="s">
        <v>253</v>
      </c>
    </row>
    <row r="26" spans="1:11" ht="28.5" customHeight="1" thickBot="1" x14ac:dyDescent="0.25">
      <c r="A26" s="265"/>
      <c r="B26" s="219"/>
      <c r="C26" s="219"/>
      <c r="D26" s="220"/>
      <c r="E26" s="220"/>
      <c r="F26" s="220"/>
      <c r="G26" s="220"/>
      <c r="H26" s="220"/>
      <c r="I26" s="272"/>
      <c r="J26" s="274"/>
      <c r="K26" s="276"/>
    </row>
    <row r="27" spans="1:11" ht="17.25" customHeight="1" x14ac:dyDescent="0.2">
      <c r="A27" s="260" t="s">
        <v>456</v>
      </c>
      <c r="B27" s="263" t="s">
        <v>455</v>
      </c>
      <c r="C27" s="52"/>
      <c r="D27" s="9"/>
      <c r="E27" s="9"/>
      <c r="F27" s="9"/>
      <c r="G27" s="9"/>
      <c r="H27" s="9"/>
      <c r="I27" s="99"/>
      <c r="J27" s="108"/>
      <c r="K27" s="115"/>
    </row>
    <row r="28" spans="1:11" ht="17.25" customHeight="1" x14ac:dyDescent="0.2">
      <c r="A28" s="261"/>
      <c r="B28" s="239"/>
      <c r="C28" s="52"/>
      <c r="D28" s="9"/>
      <c r="E28" s="9"/>
      <c r="F28" s="9"/>
      <c r="G28" s="9"/>
      <c r="H28" s="9"/>
      <c r="I28" s="99"/>
      <c r="J28" s="108"/>
      <c r="K28" s="115"/>
    </row>
    <row r="29" spans="1:11" ht="17.25" customHeight="1" x14ac:dyDescent="0.2">
      <c r="A29" s="261"/>
      <c r="B29" s="239"/>
      <c r="C29" s="52"/>
      <c r="D29" s="9"/>
      <c r="E29" s="9"/>
      <c r="F29" s="9"/>
      <c r="G29" s="9"/>
      <c r="H29" s="9"/>
      <c r="I29" s="99"/>
      <c r="J29" s="108"/>
      <c r="K29" s="115"/>
    </row>
    <row r="30" spans="1:11" ht="17.25" customHeight="1" x14ac:dyDescent="0.2">
      <c r="A30" s="262"/>
      <c r="B30" s="240"/>
      <c r="C30" s="52"/>
      <c r="D30" s="9"/>
      <c r="E30" s="9"/>
      <c r="F30" s="9"/>
      <c r="G30" s="9"/>
      <c r="H30" s="9"/>
      <c r="I30" s="99"/>
      <c r="J30" s="108"/>
      <c r="K30" s="115"/>
    </row>
    <row r="31" spans="1:11" ht="17.25" customHeight="1" x14ac:dyDescent="0.2">
      <c r="A31" s="116"/>
      <c r="B31" s="117" t="s">
        <v>237</v>
      </c>
      <c r="C31" s="267">
        <f>SUM(K27:K30)</f>
        <v>0</v>
      </c>
      <c r="D31" s="268"/>
      <c r="E31" s="268"/>
      <c r="F31" s="268"/>
      <c r="G31" s="268"/>
      <c r="H31" s="268"/>
      <c r="I31" s="268"/>
      <c r="J31" s="268"/>
      <c r="K31" s="269"/>
    </row>
  </sheetData>
  <sheetProtection selectLockedCells="1" selectUnlockedCells="1"/>
  <mergeCells count="55">
    <mergeCell ref="C31:K31"/>
    <mergeCell ref="G25:G26"/>
    <mergeCell ref="H25:H26"/>
    <mergeCell ref="I25:I26"/>
    <mergeCell ref="J25:J26"/>
    <mergeCell ref="K25:K26"/>
    <mergeCell ref="E25:E26"/>
    <mergeCell ref="F25:F26"/>
    <mergeCell ref="D25:D26"/>
    <mergeCell ref="A27:A30"/>
    <mergeCell ref="B27:B30"/>
    <mergeCell ref="A25:A26"/>
    <mergeCell ref="B25:B26"/>
    <mergeCell ref="C25:C26"/>
    <mergeCell ref="C23:J23"/>
    <mergeCell ref="G18:G19"/>
    <mergeCell ref="H18:H19"/>
    <mergeCell ref="I18:I19"/>
    <mergeCell ref="J18:J19"/>
    <mergeCell ref="D18:D19"/>
    <mergeCell ref="E18:E19"/>
    <mergeCell ref="F18:F19"/>
    <mergeCell ref="A20:A22"/>
    <mergeCell ref="B20:B22"/>
    <mergeCell ref="A18:A19"/>
    <mergeCell ref="B18:B19"/>
    <mergeCell ref="C18:C19"/>
    <mergeCell ref="C16:J16"/>
    <mergeCell ref="A7:A8"/>
    <mergeCell ref="B7:B8"/>
    <mergeCell ref="C9:J9"/>
    <mergeCell ref="A11:A12"/>
    <mergeCell ref="B11:B12"/>
    <mergeCell ref="C11:C12"/>
    <mergeCell ref="D11:D12"/>
    <mergeCell ref="H11:H12"/>
    <mergeCell ref="I11:I12"/>
    <mergeCell ref="J11:J12"/>
    <mergeCell ref="E11:E12"/>
    <mergeCell ref="F11:F12"/>
    <mergeCell ref="G11:G12"/>
    <mergeCell ref="A13:A15"/>
    <mergeCell ref="B13:B15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4791666666666667" right="0.74791666666666667" top="0.74791666666666667" bottom="1.6430555555555557" header="0.51180555555555551" footer="0.74791666666666667"/>
  <pageSetup paperSize="9" scale="90" orientation="landscape" useFirstPageNumber="1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2</vt:i4>
      </vt:variant>
    </vt:vector>
  </HeadingPairs>
  <TitlesOfParts>
    <vt:vector size="23" baseType="lpstr">
      <vt:lpstr>Titulní list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20</vt:lpstr>
      <vt:lpstr>21</vt:lpstr>
      <vt:lpstr>Direction</vt:lpstr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Majzová Erika</cp:lastModifiedBy>
  <dcterms:created xsi:type="dcterms:W3CDTF">2026-06-18T10:27:44Z</dcterms:created>
  <dcterms:modified xsi:type="dcterms:W3CDTF">2026-06-25T13:32:59Z</dcterms:modified>
</cp:coreProperties>
</file>